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8250" tabRatio="872"/>
  </bookViews>
  <sheets>
    <sheet name="DS RỦI RO " sheetId="52" r:id="rId1"/>
    <sheet name="DS CƠ HOI " sheetId="5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4" i="53" l="1"/>
  <c r="J21" i="52"/>
  <c r="J12" i="53" l="1"/>
  <c r="J11" i="53"/>
  <c r="J10" i="53"/>
  <c r="J9" i="53"/>
  <c r="J11" i="52"/>
  <c r="J10" i="52"/>
  <c r="J9" i="52"/>
  <c r="J8" i="52"/>
</calcChain>
</file>

<file path=xl/sharedStrings.xml><?xml version="1.0" encoding="utf-8"?>
<sst xmlns="http://schemas.openxmlformats.org/spreadsheetml/2006/main" count="269" uniqueCount="131">
  <si>
    <t>C</t>
  </si>
  <si>
    <t>L</t>
  </si>
  <si>
    <t>CL</t>
  </si>
  <si>
    <t>Ông Lê Xuân Thiện</t>
  </si>
  <si>
    <t>DIR-PR-01/RE01</t>
  </si>
  <si>
    <t xml:space="preserve">Kiểm tra </t>
  </si>
  <si>
    <t>Phê duyệt</t>
  </si>
  <si>
    <t xml:space="preserve">Soạn thảo </t>
  </si>
  <si>
    <t>Ông Phạm Hữu Lộc</t>
  </si>
  <si>
    <t>Bà Đinh Hồng Minh</t>
  </si>
  <si>
    <t>DANH MỤC CƠ HỘI - OPPORTUNITY REGISTER</t>
  </si>
  <si>
    <t>DIR-PR-01/RE02</t>
  </si>
  <si>
    <t>Stt</t>
  </si>
  <si>
    <t>Bối cảnh</t>
  </si>
  <si>
    <t>Các bên /
 bên quan tâm</t>
  </si>
  <si>
    <t>Nhu cầu mong đợi của bên quan tâm</t>
  </si>
  <si>
    <t>Các biện pháp kiểm soát hiện tại</t>
  </si>
  <si>
    <t>Hậu quả</t>
  </si>
  <si>
    <t>Khả năng xảy ra</t>
  </si>
  <si>
    <t>Hành động</t>
  </si>
  <si>
    <t>Trách nhiệm &amp; Ngày hoàn thành dự kiến</t>
  </si>
  <si>
    <t>Tình trạng</t>
  </si>
  <si>
    <t>Kết quả</t>
  </si>
  <si>
    <t>Tự chủ một phần nguồn kinh phí</t>
  </si>
  <si>
    <t>Ủy ban Nhân dân Thành phố Hồ Chí Minh</t>
  </si>
  <si>
    <t>Cung cấp đủ số lượng kỹ sư thực hành theo chỉ tiêu đã được Bộ Lao động - TBXH phê duyệt cho trường</t>
  </si>
  <si>
    <t>Tổn thất mất nguồn kinh phí</t>
  </si>
  <si>
    <t>1-Tuyển sinh vượt chỉ tiêu 10%
2-Mở ngành học mới</t>
  </si>
  <si>
    <t>Trung bình</t>
  </si>
  <si>
    <t>Vì RPN&lt;9 nên trường chấp nhận rủi ro này. Theo dõi số lượng tuyển sinh</t>
  </si>
  <si>
    <t>ĐÓNG</t>
  </si>
  <si>
    <t>Thay đổi cơ quan chủ quản từ đầu năm 2017</t>
  </si>
  <si>
    <t>Bộ Lao Động - Thương Binh - Xã Hội</t>
  </si>
  <si>
    <t>Trường đạt chuẩn kiểm định chất lượng cơ sở giáo dục nghề nghiệp</t>
  </si>
  <si>
    <t>Tự đánh giá hàng năm theo bộ tiêu chí, tiêu chuẩn kiểm định chất lượng giáo dục nghề nghiệp</t>
  </si>
  <si>
    <t>Vì RPN&lt;9 nên trường chấp nhận rủi ro này.</t>
  </si>
  <si>
    <t>Giải trình đối với hiệu lực của QMS</t>
  </si>
  <si>
    <t>Ban Giám hiệu</t>
  </si>
  <si>
    <t>Nâng cao thành quả của QMS</t>
  </si>
  <si>
    <t>Không đạt được mục tiêu chất lượng về số sinh viên bỏ học sau một năm</t>
  </si>
  <si>
    <t>Tăng cường liên lạc với phụ huynh
Tổ chức thi học sinh giỏi có giải thưởng
Hoạt động các câu lạc bộ</t>
  </si>
  <si>
    <t>Tuyển sinh thấp hơn chỉ tiêu 10%</t>
  </si>
  <si>
    <t>Theo dõi chặt chẽ sỉ số nhập học và thay đổi phương thức thông báo cho sinh viên trúng tuyển</t>
  </si>
  <si>
    <t>Vì RPN&lt;9 nên trường chấp nhận rủi ro này. Theo dõi số lượng sinh viên nhập học</t>
  </si>
  <si>
    <t>Uy tín của trường về sinh viên tốt nghiệp có việc làm</t>
  </si>
  <si>
    <t>Tuyển sinh vượt chỉ tiêu</t>
  </si>
  <si>
    <t>Mở rộng và thay đổi địa phương để quảng bá uy tín của trường</t>
  </si>
  <si>
    <t>Vì RPN&lt;6 nên trường không tận dụng cơ hội này.</t>
  </si>
  <si>
    <t>60% lực lượng giảng viên trẻ có thâm niên 10 năm</t>
  </si>
  <si>
    <t>Giảng viên</t>
  </si>
  <si>
    <t>Đóng góp cho hiệu lực của QMS bao gồm lợi ích của việc nâng cao thành quả</t>
  </si>
  <si>
    <t>Số lượng sinh viên bỏ học sau một năm dưới 20%</t>
  </si>
  <si>
    <t>Kế hoạch đào tạo nghiệp vụ cho giảng viên</t>
  </si>
  <si>
    <t>Giảng viên trẻ có trình độ sau đại học chiếm 70%</t>
  </si>
  <si>
    <t>Sinh viên</t>
  </si>
  <si>
    <t>Sinh viên có kiến thức, đạt trình độ tay nghề, tiếp cận được công nghệ đang có tại doanh nghiệp</t>
  </si>
  <si>
    <t>Tăng số lượng SV tốt nghiệp có việc làm</t>
  </si>
  <si>
    <t>Kiểm tra đánh giá sinh viên theo học kỳ, năm học</t>
  </si>
  <si>
    <t>Thu nhập của GV/ năm là 200M</t>
  </si>
  <si>
    <t>Uy tín của trường được duy trì và có thu nhập liên tục</t>
  </si>
  <si>
    <t>Thu hút nguồn nhân lực chất lượng cao</t>
  </si>
  <si>
    <t>Kiểm soát nguồn nhân lực của trường</t>
  </si>
  <si>
    <t>Mô tả
về cơ hội</t>
  </si>
  <si>
    <t xml:space="preserve"> Cơ hội</t>
  </si>
  <si>
    <t>Cơ hội
Chấm điểm</t>
  </si>
  <si>
    <t xml:space="preserve">Mô tả
về rủi ro </t>
  </si>
  <si>
    <t xml:space="preserve">Rủi ro </t>
  </si>
  <si>
    <t>Rủi ro 
Chấm điểm</t>
  </si>
  <si>
    <t>R</t>
  </si>
  <si>
    <t>Đơn vị đã thực hiện công tác tự đánh giá đạt kết quả tốt.</t>
  </si>
  <si>
    <t>Theo dõi, kiểm soát thường xuyên hoạt động của đơn vị. Khi lập kế hoạch đánh giá cần tìm hiểu và tham khảo ý kiến các đánh giá viên</t>
  </si>
  <si>
    <t>Thấp</t>
  </si>
  <si>
    <t>Vì RPN&lt;9 nên trường chấp nhận rủi ro này. Thường xuyên theo dõi thông tin trên phần mềm.</t>
  </si>
  <si>
    <t>Thay đổi lịch và nội dung đánh giá nội bộ</t>
  </si>
  <si>
    <t>Hệ thống phần mềm PMT-EMS xử lý sai</t>
  </si>
  <si>
    <t xml:space="preserve">Sinh viên không có tên trong danh sách dự thi </t>
  </si>
  <si>
    <t>Theo dõi thông tin trên phần mềm PMT-EMS
Cấp giấy lên phòng thi kịp thời.</t>
  </si>
  <si>
    <t>Photo, sao in sót một phần đề thi.</t>
  </si>
  <si>
    <t>Đề thi thiếu thông tin</t>
  </si>
  <si>
    <t>Kiểm tra theo chỉ số báo của máy photocopy.
Kiểm tra ngẫu nhiên số tờ trước khi bỏ vào túi đựng đề thi</t>
  </si>
  <si>
    <t>Vì RPN&lt;9 nên trường chấp nhận rủi ro này. Thường xuyên kiểm tra ngẫu nhiên và kiểm tra số lượng đề thi trước khi cho vào túi để niêm phong.</t>
  </si>
  <si>
    <t>Đội ngũ giảng viên có kinh nghiệm</t>
  </si>
  <si>
    <t>Sinh viên rớt môn học phải học lại</t>
  </si>
  <si>
    <t>Chấm hai vòng độc lập có kiểm soát</t>
  </si>
  <si>
    <t>Vì RPN&lt;9 nên trường chấp nhận rủi ro này. Kiểm soát quy trình chấm thi.</t>
  </si>
  <si>
    <t>Rút kinh nghiệm từ việc phân công giảng viên ra đề thi</t>
  </si>
  <si>
    <t>Lộ đề thi</t>
  </si>
  <si>
    <t>Đề dự trữ cho mỗi môn thi;
Kế hoạch dự phòng để dời ngày thi</t>
  </si>
  <si>
    <t>Vì RPN&lt;9 nên trường chấp nhận rủi ro này. Kiểm soát quy trình ra đề thi và năng lực, trách nhiệm người liên quan đến đề thi.</t>
  </si>
  <si>
    <t xml:space="preserve">Bố trí lịch thi ngay sau khi sinh viên kết thúc môn học mà không đợi đến đợt thi theo kế hoạch và tiến độ đào tạo. </t>
  </si>
  <si>
    <t>- Theo dõi thông tin trên phần mềm PMT-EMS và tiến độ học tập của sinh viên
- Phối hợp với đơn vị chuyên môn, chủ động xây dựng kế hoạch thi hợp lý</t>
  </si>
  <si>
    <t>Sinh viên có thể rút ngắn thời gain đào tạo.</t>
  </si>
  <si>
    <t>Bộ Lao Động - Thương Binh - Xã Hội là cơ quan chủ quản từ đầu năm 2017</t>
  </si>
  <si>
    <t>Bộ Lao động - Thương binh và Xã hội</t>
  </si>
  <si>
    <t>Nhà trường phải đạt chuẩn về yêu cầu kiểm định chất lượng giáo dục nghề nghiệp</t>
  </si>
  <si>
    <t>Chỉ tiêu tuyển sinh được cấp trong Giấy chứng nhận đăng ký bổ sung  không đạt theo chỉ tiêu trường lập hồ sơ đăng ký bổ sung</t>
  </si>
  <si>
    <t>- Đào tạo, bồi dưởng giảng viên đạt chuẩn chuyên môn, nghiệp vụ theo quy định của ngành
- Tăng cường thiết bị, cơ sở vật chất 
- Tuyển dụng giảng viên cơ hữu và thỉnh giảng</t>
  </si>
  <si>
    <t>- Cung cấp đủ số lượng theo chỉ tiêu được cấp được Bộ Lao động Thương binh Xã hội phê duyệt của Trường
- Nâng cao thành quả của QMS; Tuân thủ các nghĩa vụ;
Duy trì và cải tiến QMS
- Uy tín của trường được duy trì và có thu nhập liên tục.</t>
  </si>
  <si>
    <t>Ngành mới tuyển sinh không đạt chỉ tiêu và cơ hội việc làm thấp</t>
  </si>
  <si>
    <t>- Tăng cường tư vấn hướng nghiệp và quảng bá tuyển sinh ngành mới
- Mở rộng và duy trì mối quan hệ với Doanh nghiệp ngành mới</t>
  </si>
  <si>
    <t xml:space="preserve">Vì RPN&lt;9 nên trường chấp nhận rủi ro này. Theo dõi số lượng sinh viên nhập học và tỷ lên sinh viên tốt nghiệp có việc làm </t>
  </si>
  <si>
    <t>Ban Giám Hiệu</t>
  </si>
  <si>
    <t>Ngành mới không được cấp Giấy chứng nhận đăng ký bổ sung hoạt động Giáo dục nghề nghiệp</t>
  </si>
  <si>
    <t>- Xem xét mức độ phù hợp của trường về các yêu cầu theo luật định: đội ngũ giảng viên, thời lượng chương trình, thiết bị, cơ sở vật chất đào tạo</t>
  </si>
  <si>
    <t xml:space="preserve">- Nâng cao thành quả của QMS; Tuân thủ các nghĩa vụ;
Duy trì và cải tiến QMS
</t>
  </si>
  <si>
    <t>- Giải trình đối với hiệu lực của QMS
- Đóng góp cho hiệu lực của QMS bao gồm lợi ích của việc nâng cao thành quả.</t>
  </si>
  <si>
    <t xml:space="preserve">
Trung bình
</t>
  </si>
  <si>
    <t xml:space="preserve">Nâng cao thành quả của QMS
</t>
  </si>
  <si>
    <t xml:space="preserve">
Trung bình
RPN &lt; 9 </t>
  </si>
  <si>
    <t>Tuyển sinh thấp hơn chỉ tiêu</t>
  </si>
  <si>
    <t>Ban Thư ký Hội đồng tuyển sinh</t>
  </si>
  <si>
    <t>- Trường tự chủ một phần nguồn kinh phí 2018 - 2020
- Giải trình đối với hiệu lực của QMS
- Đóng góp cho hiệu lực của QMS bao gồm lợi ích của việc nâng cao thành quả.</t>
  </si>
  <si>
    <t xml:space="preserve">Ban Giám hiệu
</t>
  </si>
  <si>
    <t xml:space="preserve">Ngành mới tuyển sinh không đạt chỉ tiêu </t>
  </si>
  <si>
    <t xml:space="preserve">
- Ban Giám hiệu
</t>
  </si>
  <si>
    <t>Vì RPN&lt;6 nên trường chưa tận dụng cơ hội này.</t>
  </si>
  <si>
    <t>Sử dụng dịch vụ đào tạo Kỹ sư thực hành của Trường về Công nghệ Cơ khí, Công nghệ Điện-Điện tử, Công nghệ Động lực, Công nghệ Thông tin 
Tuyển được lao động phù hợp với yêu cầu công việc</t>
  </si>
  <si>
    <t>Không nhận dạng được điểm không phù hợp từ hoạt động kiểm tra, đánh giá và cấp bằng</t>
  </si>
  <si>
    <t xml:space="preserve">Kiểm tra các hoạt động của quá trình kiểm tra, đánh giá và cấp bằng </t>
  </si>
  <si>
    <t xml:space="preserve">
 Trung bình</t>
  </si>
  <si>
    <t>RPN&lt;9 nên Trường chấp nhận rủi ro này. Tăng cường số lần kiểm tra các hoạt động chính của quá trình và giải quyết các hậu quả</t>
  </si>
  <si>
    <t xml:space="preserve">           Ngày </t>
  </si>
  <si>
    <t xml:space="preserve">             Ngày </t>
  </si>
  <si>
    <t xml:space="preserve">          Ngày </t>
  </si>
  <si>
    <t>Tốt</t>
  </si>
  <si>
    <t>Sinh viên 
Nhà tuyển dụng</t>
  </si>
  <si>
    <t xml:space="preserve">Có kiến thức, đạt trình độ tay nghề, tiếp cận được công nghệ đang có ở doanh nghiệp
 Sinh viên tốt nghiệp  có việc làm đúng ngành nghề
 Lao động Kỹ thuật đạt chuẩn  về lý thuyết, thực hành  đúng với bằng cấp </t>
  </si>
  <si>
    <t>Vi phạm yêu cầu luật định
(TT 15/2017/ BLĐTBXH)</t>
  </si>
  <si>
    <r>
      <t>R</t>
    </r>
    <r>
      <rPr>
        <sz val="10"/>
        <rFont val="Calibri"/>
        <family val="2"/>
      </rPr>
      <t>¯</t>
    </r>
  </si>
  <si>
    <r>
      <t>R</t>
    </r>
    <r>
      <rPr>
        <vertAlign val="superscript"/>
        <sz val="13"/>
        <rFont val="Times New Roman"/>
        <family val="1"/>
      </rPr>
      <t>+</t>
    </r>
  </si>
  <si>
    <t xml:space="preserve">                      DANH MỤC RỦI RO - RISK REGISTER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</si>
</sst>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;@"/>
    <numFmt numFmtId="165" formatCode="[$-409]d\-mmm\-yy;@"/>
    <numFmt numFmtId="166" formatCode="[$-409]d\-mmm"/>
  </numFmts>
  <fonts count="21">
    <font>
      <sz val="11"/>
      <color theme="1"/>
      <name val="Calibri"/>
      <charset val="134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charset val="134"/>
      <scheme val="minor"/>
    </font>
    <font>
      <sz val="11"/>
      <name val="Times New Roman"/>
      <family val="1"/>
    </font>
    <font>
      <sz val="11"/>
      <color rgb="FF000000"/>
      <name val="Calibri"/>
    </font>
    <font>
      <sz val="10"/>
      <name val="Times New Roman"/>
    </font>
    <font>
      <sz val="9"/>
      <name val="Arial"/>
      <family val="2"/>
    </font>
    <font>
      <sz val="8"/>
      <name val="Arial"/>
      <family val="2"/>
    </font>
    <font>
      <sz val="13"/>
      <name val="Times New Roman"/>
      <family val="1"/>
    </font>
    <font>
      <vertAlign val="superscript"/>
      <sz val="13"/>
      <name val="Times New Roman"/>
      <family val="1"/>
    </font>
    <font>
      <sz val="11"/>
      <name val="Arial"/>
      <family val="2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/>
  </cellStyleXfs>
  <cellXfs count="108">
    <xf numFmtId="0" fontId="0" fillId="0" borderId="0" xfId="0"/>
    <xf numFmtId="0" fontId="4" fillId="2" borderId="0" xfId="0" applyFont="1" applyFill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/>
    </xf>
    <xf numFmtId="0" fontId="5" fillId="0" borderId="0" xfId="1" applyFont="1"/>
    <xf numFmtId="165" fontId="5" fillId="0" borderId="0" xfId="1" applyNumberFormat="1" applyFont="1"/>
    <xf numFmtId="0" fontId="4" fillId="2" borderId="0" xfId="0" applyFont="1" applyFill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0" applyFont="1" applyFill="1" applyBorder="1"/>
    <xf numFmtId="0" fontId="4" fillId="2" borderId="0" xfId="0" quotePrefix="1" applyFont="1" applyFill="1" applyBorder="1"/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left" vertical="center"/>
    </xf>
    <xf numFmtId="0" fontId="9" fillId="2" borderId="0" xfId="0" applyFont="1" applyFill="1" applyAlignment="1">
      <alignment horizontal="left"/>
    </xf>
    <xf numFmtId="0" fontId="7" fillId="0" borderId="0" xfId="1" applyFont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textRotation="90" wrapText="1"/>
    </xf>
    <xf numFmtId="0" fontId="2" fillId="2" borderId="6" xfId="1" applyFont="1" applyFill="1" applyBorder="1" applyAlignment="1">
      <alignment horizontal="center" vertical="center" textRotation="90" wrapText="1"/>
    </xf>
    <xf numFmtId="0" fontId="2" fillId="2" borderId="6" xfId="1" applyFont="1" applyFill="1" applyBorder="1" applyAlignment="1">
      <alignment horizontal="center" vertical="center" wrapText="1"/>
    </xf>
    <xf numFmtId="37" fontId="2" fillId="2" borderId="6" xfId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1" fillId="0" borderId="0" xfId="0" applyFont="1"/>
    <xf numFmtId="0" fontId="6" fillId="0" borderId="0" xfId="1" applyFont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37" fontId="2" fillId="2" borderId="1" xfId="1" applyNumberFormat="1" applyFont="1" applyFill="1" applyBorder="1" applyAlignment="1">
      <alignment horizontal="center" vertical="center" wrapText="1"/>
    </xf>
    <xf numFmtId="37" fontId="2" fillId="2" borderId="2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textRotation="90" wrapText="1"/>
    </xf>
    <xf numFmtId="0" fontId="8" fillId="2" borderId="0" xfId="0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0" borderId="6" xfId="1" applyFont="1" applyFill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6" xfId="1" quotePrefix="1" applyFont="1" applyFill="1" applyBorder="1" applyAlignment="1">
      <alignment horizontal="left" vertical="center" wrapText="1"/>
    </xf>
    <xf numFmtId="0" fontId="12" fillId="0" borderId="6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0" borderId="6" xfId="1" applyFont="1" applyBorder="1" applyAlignment="1">
      <alignment vertical="center" wrapText="1"/>
    </xf>
    <xf numFmtId="0" fontId="12" fillId="0" borderId="6" xfId="1" quotePrefix="1" applyFont="1" applyBorder="1" applyAlignment="1">
      <alignment horizontal="left" vertical="top" wrapText="1"/>
    </xf>
    <xf numFmtId="0" fontId="12" fillId="0" borderId="6" xfId="1" quotePrefix="1" applyFont="1" applyBorder="1" applyAlignment="1">
      <alignment horizontal="left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" xfId="1" quotePrefix="1" applyFont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164" fontId="12" fillId="0" borderId="6" xfId="1" applyNumberFormat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left" vertical="center" wrapText="1"/>
    </xf>
    <xf numFmtId="166" fontId="14" fillId="0" borderId="8" xfId="3" applyNumberFormat="1" applyFont="1" applyBorder="1" applyAlignment="1">
      <alignment horizontal="center" vertical="center" wrapText="1"/>
    </xf>
    <xf numFmtId="0" fontId="14" fillId="0" borderId="7" xfId="3" applyFont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1" fillId="2" borderId="2" xfId="1" applyFont="1" applyFill="1" applyBorder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left" vertical="center" wrapText="1"/>
    </xf>
    <xf numFmtId="37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left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37" fontId="2" fillId="2" borderId="0" xfId="1" applyNumberFormat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/>
    </xf>
    <xf numFmtId="0" fontId="1" fillId="2" borderId="6" xfId="1" applyFont="1" applyFill="1" applyBorder="1" applyAlignment="1">
      <alignment vertical="center" wrapText="1"/>
    </xf>
    <xf numFmtId="0" fontId="15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164" fontId="15" fillId="2" borderId="6" xfId="1" applyNumberFormat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164" fontId="16" fillId="2" borderId="6" xfId="1" applyNumberFormat="1" applyFont="1" applyFill="1" applyBorder="1" applyAlignment="1">
      <alignment horizontal="left" vertical="center"/>
    </xf>
    <xf numFmtId="0" fontId="12" fillId="0" borderId="4" xfId="1" applyFont="1" applyBorder="1" applyAlignment="1">
      <alignment horizontal="justify" vertical="center" wrapText="1"/>
    </xf>
    <xf numFmtId="0" fontId="12" fillId="2" borderId="6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justify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" fillId="0" borderId="6" xfId="1" applyFont="1" applyBorder="1" applyAlignment="1">
      <alignment vertical="center" wrapText="1"/>
    </xf>
    <xf numFmtId="0" fontId="1" fillId="0" borderId="6" xfId="1" quotePrefix="1" applyFont="1" applyBorder="1" applyAlignment="1">
      <alignment vertical="center" wrapText="1"/>
    </xf>
    <xf numFmtId="0" fontId="15" fillId="0" borderId="6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8" fillId="2" borderId="0" xfId="0" applyFont="1" applyFill="1" applyAlignment="1"/>
    <xf numFmtId="0" fontId="19" fillId="0" borderId="6" xfId="1" applyFont="1" applyBorder="1" applyAlignment="1">
      <alignment vertical="center" wrapText="1"/>
    </xf>
    <xf numFmtId="0" fontId="19" fillId="0" borderId="6" xfId="1" applyFont="1" applyBorder="1" applyAlignment="1">
      <alignment horizontal="left" vertical="center" wrapText="1"/>
    </xf>
    <xf numFmtId="0" fontId="19" fillId="0" borderId="1" xfId="1" quotePrefix="1" applyFont="1" applyBorder="1" applyAlignment="1">
      <alignment vertical="center" wrapText="1"/>
    </xf>
    <xf numFmtId="0" fontId="19" fillId="0" borderId="1" xfId="1" applyFont="1" applyBorder="1" applyAlignment="1">
      <alignment horizontal="left" vertical="center" wrapText="1"/>
    </xf>
    <xf numFmtId="0" fontId="19" fillId="0" borderId="2" xfId="1" applyFont="1" applyBorder="1" applyAlignment="1">
      <alignment horizontal="left" vertical="center" wrapText="1"/>
    </xf>
    <xf numFmtId="37" fontId="1" fillId="2" borderId="6" xfId="1" applyNumberFormat="1" applyFont="1" applyFill="1" applyBorder="1" applyAlignment="1">
      <alignment horizontal="center" vertical="center" wrapText="1"/>
    </xf>
    <xf numFmtId="49" fontId="1" fillId="2" borderId="6" xfId="1" applyNumberFormat="1" applyFont="1" applyFill="1" applyBorder="1" applyAlignment="1">
      <alignment horizontal="left" vertical="center" wrapText="1"/>
    </xf>
    <xf numFmtId="49" fontId="1" fillId="2" borderId="6" xfId="1" applyNumberFormat="1" applyFont="1" applyFill="1" applyBorder="1" applyAlignment="1">
      <alignment horizontal="center" vertical="center" wrapText="1"/>
    </xf>
    <xf numFmtId="37" fontId="1" fillId="2" borderId="1" xfId="1" applyNumberFormat="1" applyFont="1" applyFill="1" applyBorder="1" applyAlignment="1">
      <alignment horizontal="left" vertical="center" wrapText="1"/>
    </xf>
    <xf numFmtId="37" fontId="1" fillId="2" borderId="1" xfId="1" applyNumberFormat="1" applyFont="1" applyFill="1" applyBorder="1" applyAlignment="1">
      <alignment horizontal="center" vertical="center" wrapText="1"/>
    </xf>
    <xf numFmtId="37" fontId="1" fillId="2" borderId="3" xfId="1" applyNumberFormat="1" applyFont="1" applyFill="1" applyBorder="1" applyAlignment="1">
      <alignment horizontal="center" vertical="center" wrapText="1"/>
    </xf>
    <xf numFmtId="37" fontId="1" fillId="2" borderId="1" xfId="1" applyNumberFormat="1" applyFont="1" applyFill="1" applyBorder="1" applyAlignment="1">
      <alignment horizontal="center" vertical="center" wrapText="1"/>
    </xf>
    <xf numFmtId="37" fontId="1" fillId="2" borderId="2" xfId="1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</cellXfs>
  <cellStyles count="4">
    <cellStyle name="Normal" xfId="0" builtinId="0"/>
    <cellStyle name="Normal 2" xfId="1"/>
    <cellStyle name="Normal 3" xfId="3"/>
    <cellStyle name="Normal_FMEA 4th Edition - v3.8 2" xfId="2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</xdr:col>
      <xdr:colOff>1068457</xdr:colOff>
      <xdr:row>3</xdr:row>
      <xdr:rowOff>115956</xdr:rowOff>
    </xdr:to>
    <xdr:pic>
      <xdr:nvPicPr>
        <xdr:cNvPr id="2" name="Picture 15" descr="Description: -logo-2018-nam">
          <a:extLst>
            <a:ext uri="{FF2B5EF4-FFF2-40B4-BE49-F238E27FC236}">
              <a16:creationId xmlns="" xmlns:a16="http://schemas.microsoft.com/office/drawing/2014/main" id="{5AF29200-0473-4035-954F-3A7352BB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764196" cy="695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</xdr:col>
      <xdr:colOff>1143000</xdr:colOff>
      <xdr:row>3</xdr:row>
      <xdr:rowOff>47626</xdr:rowOff>
    </xdr:to>
    <xdr:pic>
      <xdr:nvPicPr>
        <xdr:cNvPr id="2" name="Picture 15" descr="Description: -logo-2018-nam">
          <a:extLst>
            <a:ext uri="{FF2B5EF4-FFF2-40B4-BE49-F238E27FC236}">
              <a16:creationId xmlns="" xmlns:a16="http://schemas.microsoft.com/office/drawing/2014/main" id="{F24D12DD-AA37-4CEC-AB13-E6A6A47B1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859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zoomScale="85" zoomScaleNormal="85" zoomScaleSheetLayoutView="98" workbookViewId="0">
      <selection activeCell="G35" sqref="G35"/>
    </sheetView>
  </sheetViews>
  <sheetFormatPr defaultColWidth="9" defaultRowHeight="15"/>
  <cols>
    <col min="1" max="1" width="4.42578125" style="1" customWidth="1"/>
    <col min="2" max="2" width="6" style="7" customWidth="1"/>
    <col min="3" max="3" width="21.140625" style="1" customWidth="1"/>
    <col min="4" max="4" width="15.5703125" style="1" customWidth="1"/>
    <col min="5" max="5" width="22.7109375" style="1" customWidth="1"/>
    <col min="6" max="6" width="14.28515625" style="1" customWidth="1"/>
    <col min="7" max="7" width="18.7109375" style="1" customWidth="1"/>
    <col min="8" max="8" width="6.5703125" style="1" customWidth="1"/>
    <col min="9" max="9" width="4.85546875" style="1" customWidth="1"/>
    <col min="10" max="10" width="5" style="1" customWidth="1"/>
    <col min="11" max="11" width="5.5703125" style="1" customWidth="1"/>
    <col min="12" max="12" width="8" style="1" customWidth="1"/>
    <col min="13" max="14" width="10.42578125" style="1" customWidth="1"/>
    <col min="15" max="15" width="9" style="1"/>
    <col min="16" max="16" width="5" style="1" customWidth="1"/>
    <col min="17" max="16384" width="9" style="1"/>
  </cols>
  <sheetData>
    <row r="1" spans="1:16">
      <c r="K1" s="9"/>
      <c r="L1" s="9"/>
      <c r="M1" s="9"/>
      <c r="N1" s="9"/>
      <c r="O1" s="9"/>
      <c r="P1" s="9"/>
    </row>
    <row r="2" spans="1:16" ht="20.25">
      <c r="C2" s="107" t="s">
        <v>130</v>
      </c>
      <c r="D2" s="107"/>
      <c r="E2" s="107"/>
      <c r="F2" s="107"/>
      <c r="G2" s="107"/>
      <c r="H2" s="107"/>
      <c r="I2" s="107"/>
      <c r="J2" s="107"/>
      <c r="K2" s="107"/>
      <c r="L2" s="93"/>
      <c r="M2" s="93"/>
      <c r="N2" s="31" t="s">
        <v>4</v>
      </c>
      <c r="O2" s="31"/>
      <c r="P2" s="31"/>
    </row>
    <row r="3" spans="1:16">
      <c r="K3" s="9"/>
      <c r="L3" s="9"/>
      <c r="M3" s="9"/>
      <c r="N3" s="10"/>
      <c r="O3" s="9"/>
      <c r="P3" s="9"/>
    </row>
    <row r="4" spans="1:16">
      <c r="K4" s="9"/>
      <c r="L4" s="9"/>
      <c r="M4" s="9"/>
      <c r="N4" s="9"/>
      <c r="O4" s="9"/>
      <c r="P4" s="9"/>
    </row>
    <row r="5" spans="1:16" ht="72">
      <c r="A5" s="29" t="s">
        <v>12</v>
      </c>
      <c r="B5" s="29" t="s">
        <v>68</v>
      </c>
      <c r="C5" s="28" t="s">
        <v>13</v>
      </c>
      <c r="D5" s="28" t="s">
        <v>14</v>
      </c>
      <c r="E5" s="28" t="s">
        <v>15</v>
      </c>
      <c r="F5" s="28" t="s">
        <v>65</v>
      </c>
      <c r="G5" s="29" t="s">
        <v>16</v>
      </c>
      <c r="H5" s="17" t="s">
        <v>17</v>
      </c>
      <c r="I5" s="17" t="s">
        <v>18</v>
      </c>
      <c r="J5" s="18" t="s">
        <v>66</v>
      </c>
      <c r="K5" s="30" t="s">
        <v>67</v>
      </c>
      <c r="L5" s="29" t="s">
        <v>19</v>
      </c>
      <c r="M5" s="29"/>
      <c r="N5" s="29" t="s">
        <v>20</v>
      </c>
      <c r="O5" s="24" t="s">
        <v>21</v>
      </c>
      <c r="P5" s="25" t="s">
        <v>22</v>
      </c>
    </row>
    <row r="6" spans="1:16">
      <c r="A6" s="29"/>
      <c r="B6" s="29"/>
      <c r="C6" s="28"/>
      <c r="D6" s="28"/>
      <c r="E6" s="28"/>
      <c r="F6" s="28"/>
      <c r="G6" s="29"/>
      <c r="H6" s="19" t="s">
        <v>0</v>
      </c>
      <c r="I6" s="19" t="s">
        <v>1</v>
      </c>
      <c r="J6" s="19" t="s">
        <v>2</v>
      </c>
      <c r="K6" s="30"/>
      <c r="L6" s="29"/>
      <c r="M6" s="29"/>
      <c r="N6" s="29"/>
      <c r="O6" s="24"/>
      <c r="P6" s="25"/>
    </row>
    <row r="7" spans="1:16">
      <c r="A7" s="20">
        <v>-1</v>
      </c>
      <c r="B7" s="20">
        <v>-2</v>
      </c>
      <c r="C7" s="20">
        <v>-3</v>
      </c>
      <c r="D7" s="20">
        <v>-4</v>
      </c>
      <c r="E7" s="20">
        <v>-5</v>
      </c>
      <c r="F7" s="20">
        <v>-6</v>
      </c>
      <c r="G7" s="20">
        <v>-7</v>
      </c>
      <c r="H7" s="20">
        <v>-8</v>
      </c>
      <c r="I7" s="20">
        <v>-9</v>
      </c>
      <c r="J7" s="20">
        <v>-10</v>
      </c>
      <c r="K7" s="20">
        <v>-11</v>
      </c>
      <c r="L7" s="26">
        <v>-12</v>
      </c>
      <c r="M7" s="27"/>
      <c r="N7" s="20">
        <v>-13</v>
      </c>
      <c r="O7" s="20">
        <v>-14</v>
      </c>
      <c r="P7" s="20">
        <v>-15</v>
      </c>
    </row>
    <row r="8" spans="1:16" ht="69.75" customHeight="1">
      <c r="A8" s="51">
        <v>1</v>
      </c>
      <c r="B8" s="53" t="s">
        <v>128</v>
      </c>
      <c r="C8" s="71" t="s">
        <v>23</v>
      </c>
      <c r="D8" s="71" t="s">
        <v>24</v>
      </c>
      <c r="E8" s="72" t="s">
        <v>25</v>
      </c>
      <c r="F8" s="73" t="s">
        <v>26</v>
      </c>
      <c r="G8" s="73" t="s">
        <v>27</v>
      </c>
      <c r="H8" s="53">
        <v>4</v>
      </c>
      <c r="I8" s="53">
        <v>2</v>
      </c>
      <c r="J8" s="53">
        <f t="shared" ref="J8:J11" si="0">H8*I8</f>
        <v>8</v>
      </c>
      <c r="K8" s="54" t="s">
        <v>28</v>
      </c>
      <c r="L8" s="74" t="s">
        <v>29</v>
      </c>
      <c r="M8" s="75"/>
      <c r="N8" s="76"/>
      <c r="O8" s="77" t="s">
        <v>30</v>
      </c>
      <c r="P8" s="53" t="s">
        <v>124</v>
      </c>
    </row>
    <row r="9" spans="1:16" ht="83.25" customHeight="1">
      <c r="A9" s="51">
        <v>2</v>
      </c>
      <c r="B9" s="53" t="s">
        <v>128</v>
      </c>
      <c r="C9" s="71" t="s">
        <v>31</v>
      </c>
      <c r="D9" s="71" t="s">
        <v>32</v>
      </c>
      <c r="E9" s="78" t="s">
        <v>33</v>
      </c>
      <c r="F9" s="73" t="s">
        <v>127</v>
      </c>
      <c r="G9" s="73" t="s">
        <v>34</v>
      </c>
      <c r="H9" s="53">
        <v>1</v>
      </c>
      <c r="I9" s="53">
        <v>1</v>
      </c>
      <c r="J9" s="53">
        <f t="shared" si="0"/>
        <v>1</v>
      </c>
      <c r="K9" s="54" t="s">
        <v>28</v>
      </c>
      <c r="L9" s="74" t="s">
        <v>35</v>
      </c>
      <c r="M9" s="75"/>
      <c r="N9" s="79"/>
      <c r="O9" s="77" t="s">
        <v>30</v>
      </c>
      <c r="P9" s="53" t="s">
        <v>124</v>
      </c>
    </row>
    <row r="10" spans="1:16" ht="87" customHeight="1">
      <c r="A10" s="51">
        <v>3</v>
      </c>
      <c r="B10" s="53" t="s">
        <v>128</v>
      </c>
      <c r="C10" s="71" t="s">
        <v>36</v>
      </c>
      <c r="D10" s="71" t="s">
        <v>37</v>
      </c>
      <c r="E10" s="78" t="s">
        <v>38</v>
      </c>
      <c r="F10" s="73" t="s">
        <v>39</v>
      </c>
      <c r="G10" s="73" t="s">
        <v>40</v>
      </c>
      <c r="H10" s="53">
        <v>1</v>
      </c>
      <c r="I10" s="53">
        <v>1</v>
      </c>
      <c r="J10" s="53">
        <f t="shared" si="0"/>
        <v>1</v>
      </c>
      <c r="K10" s="54" t="s">
        <v>28</v>
      </c>
      <c r="L10" s="74" t="s">
        <v>35</v>
      </c>
      <c r="M10" s="75"/>
      <c r="N10" s="76"/>
      <c r="O10" s="77" t="s">
        <v>30</v>
      </c>
      <c r="P10" s="53" t="s">
        <v>124</v>
      </c>
    </row>
    <row r="11" spans="1:16" ht="78" customHeight="1">
      <c r="A11" s="51">
        <v>4</v>
      </c>
      <c r="B11" s="53" t="s">
        <v>128</v>
      </c>
      <c r="C11" s="71" t="s">
        <v>36</v>
      </c>
      <c r="D11" s="71" t="s">
        <v>37</v>
      </c>
      <c r="E11" s="78" t="s">
        <v>38</v>
      </c>
      <c r="F11" s="73" t="s">
        <v>41</v>
      </c>
      <c r="G11" s="73" t="s">
        <v>42</v>
      </c>
      <c r="H11" s="53">
        <v>4</v>
      </c>
      <c r="I11" s="53">
        <v>2</v>
      </c>
      <c r="J11" s="53">
        <f t="shared" si="0"/>
        <v>8</v>
      </c>
      <c r="K11" s="54" t="s">
        <v>28</v>
      </c>
      <c r="L11" s="74" t="s">
        <v>43</v>
      </c>
      <c r="M11" s="75"/>
      <c r="N11" s="76"/>
      <c r="O11" s="77" t="s">
        <v>30</v>
      </c>
      <c r="P11" s="53" t="s">
        <v>124</v>
      </c>
    </row>
    <row r="12" spans="1:16" ht="114.75" customHeight="1">
      <c r="A12" s="51">
        <v>5</v>
      </c>
      <c r="B12" s="53" t="s">
        <v>128</v>
      </c>
      <c r="C12" s="49" t="s">
        <v>69</v>
      </c>
      <c r="D12" s="49" t="s">
        <v>37</v>
      </c>
      <c r="E12" s="49" t="s">
        <v>38</v>
      </c>
      <c r="F12" s="49" t="s">
        <v>73</v>
      </c>
      <c r="G12" s="80" t="s">
        <v>70</v>
      </c>
      <c r="H12" s="33">
        <v>1</v>
      </c>
      <c r="I12" s="33">
        <v>3</v>
      </c>
      <c r="J12" s="81">
        <v>3</v>
      </c>
      <c r="K12" s="82" t="s">
        <v>71</v>
      </c>
      <c r="L12" s="74" t="s">
        <v>72</v>
      </c>
      <c r="M12" s="75"/>
      <c r="N12" s="73"/>
      <c r="O12" s="77" t="s">
        <v>30</v>
      </c>
      <c r="P12" s="53" t="s">
        <v>124</v>
      </c>
    </row>
    <row r="13" spans="1:16" ht="77.25" customHeight="1">
      <c r="A13" s="51">
        <v>6</v>
      </c>
      <c r="B13" s="53" t="s">
        <v>128</v>
      </c>
      <c r="C13" s="49" t="s">
        <v>74</v>
      </c>
      <c r="D13" s="49" t="s">
        <v>37</v>
      </c>
      <c r="E13" s="49" t="s">
        <v>38</v>
      </c>
      <c r="F13" s="49" t="s">
        <v>75</v>
      </c>
      <c r="G13" s="83" t="s">
        <v>76</v>
      </c>
      <c r="H13" s="33">
        <v>2</v>
      </c>
      <c r="I13" s="33">
        <v>2</v>
      </c>
      <c r="J13" s="81">
        <v>4</v>
      </c>
      <c r="K13" s="82" t="s">
        <v>71</v>
      </c>
      <c r="L13" s="74" t="s">
        <v>72</v>
      </c>
      <c r="M13" s="75"/>
      <c r="N13" s="73"/>
      <c r="O13" s="77" t="s">
        <v>30</v>
      </c>
      <c r="P13" s="53" t="s">
        <v>124</v>
      </c>
    </row>
    <row r="14" spans="1:16" ht="99" customHeight="1">
      <c r="A14" s="51">
        <v>7</v>
      </c>
      <c r="B14" s="53" t="s">
        <v>128</v>
      </c>
      <c r="C14" s="49" t="s">
        <v>77</v>
      </c>
      <c r="D14" s="49" t="s">
        <v>37</v>
      </c>
      <c r="E14" s="49" t="s">
        <v>38</v>
      </c>
      <c r="F14" s="49" t="s">
        <v>78</v>
      </c>
      <c r="G14" s="84" t="s">
        <v>79</v>
      </c>
      <c r="H14" s="33">
        <v>2</v>
      </c>
      <c r="I14" s="33">
        <v>1</v>
      </c>
      <c r="J14" s="81">
        <v>2</v>
      </c>
      <c r="K14" s="82" t="s">
        <v>71</v>
      </c>
      <c r="L14" s="74" t="s">
        <v>80</v>
      </c>
      <c r="M14" s="75"/>
      <c r="N14" s="73"/>
      <c r="O14" s="77" t="s">
        <v>30</v>
      </c>
      <c r="P14" s="53" t="s">
        <v>124</v>
      </c>
    </row>
    <row r="15" spans="1:16" ht="77.25" customHeight="1">
      <c r="A15" s="51">
        <v>8</v>
      </c>
      <c r="B15" s="53" t="s">
        <v>128</v>
      </c>
      <c r="C15" s="49" t="s">
        <v>81</v>
      </c>
      <c r="D15" s="49" t="s">
        <v>37</v>
      </c>
      <c r="E15" s="49" t="s">
        <v>38</v>
      </c>
      <c r="F15" s="49" t="s">
        <v>82</v>
      </c>
      <c r="G15" s="49" t="s">
        <v>83</v>
      </c>
      <c r="H15" s="81">
        <v>2</v>
      </c>
      <c r="I15" s="81">
        <v>2</v>
      </c>
      <c r="J15" s="81">
        <v>4</v>
      </c>
      <c r="K15" s="82" t="s">
        <v>71</v>
      </c>
      <c r="L15" s="74" t="s">
        <v>84</v>
      </c>
      <c r="M15" s="75"/>
      <c r="N15" s="73"/>
      <c r="O15" s="77" t="s">
        <v>30</v>
      </c>
      <c r="P15" s="53" t="s">
        <v>124</v>
      </c>
    </row>
    <row r="16" spans="1:16" ht="88.5" customHeight="1">
      <c r="A16" s="51">
        <v>9</v>
      </c>
      <c r="B16" s="53" t="s">
        <v>128</v>
      </c>
      <c r="C16" s="49" t="s">
        <v>85</v>
      </c>
      <c r="D16" s="49" t="s">
        <v>37</v>
      </c>
      <c r="E16" s="49" t="s">
        <v>38</v>
      </c>
      <c r="F16" s="49" t="s">
        <v>86</v>
      </c>
      <c r="G16" s="85" t="s">
        <v>87</v>
      </c>
      <c r="H16" s="81">
        <v>3</v>
      </c>
      <c r="I16" s="81">
        <v>1</v>
      </c>
      <c r="J16" s="81">
        <v>3</v>
      </c>
      <c r="K16" s="82" t="s">
        <v>71</v>
      </c>
      <c r="L16" s="74" t="s">
        <v>88</v>
      </c>
      <c r="M16" s="75"/>
      <c r="N16" s="73"/>
      <c r="O16" s="77" t="s">
        <v>30</v>
      </c>
      <c r="P16" s="53" t="s">
        <v>124</v>
      </c>
    </row>
    <row r="17" spans="1:16" ht="174" customHeight="1">
      <c r="A17" s="51">
        <v>10</v>
      </c>
      <c r="B17" s="53" t="s">
        <v>128</v>
      </c>
      <c r="C17" s="34" t="s">
        <v>92</v>
      </c>
      <c r="D17" s="35" t="s">
        <v>93</v>
      </c>
      <c r="E17" s="36" t="s">
        <v>94</v>
      </c>
      <c r="F17" s="36" t="s">
        <v>95</v>
      </c>
      <c r="G17" s="37" t="s">
        <v>96</v>
      </c>
      <c r="H17" s="33">
        <v>2</v>
      </c>
      <c r="I17" s="33">
        <v>2</v>
      </c>
      <c r="J17" s="38">
        <v>4</v>
      </c>
      <c r="K17" s="35" t="s">
        <v>106</v>
      </c>
      <c r="L17" s="39" t="s">
        <v>35</v>
      </c>
      <c r="M17" s="40"/>
      <c r="N17" s="41"/>
      <c r="O17" s="77" t="s">
        <v>30</v>
      </c>
      <c r="P17" s="53" t="s">
        <v>124</v>
      </c>
    </row>
    <row r="18" spans="1:16" ht="180" customHeight="1">
      <c r="A18" s="51">
        <v>11</v>
      </c>
      <c r="B18" s="53" t="s">
        <v>128</v>
      </c>
      <c r="C18" s="42" t="s">
        <v>111</v>
      </c>
      <c r="D18" s="42" t="s">
        <v>112</v>
      </c>
      <c r="E18" s="42" t="s">
        <v>97</v>
      </c>
      <c r="F18" s="36" t="s">
        <v>98</v>
      </c>
      <c r="G18" s="43" t="s">
        <v>99</v>
      </c>
      <c r="H18" s="33">
        <v>3</v>
      </c>
      <c r="I18" s="33">
        <v>2</v>
      </c>
      <c r="J18" s="38">
        <v>6</v>
      </c>
      <c r="K18" s="35" t="s">
        <v>106</v>
      </c>
      <c r="L18" s="39" t="s">
        <v>100</v>
      </c>
      <c r="M18" s="40"/>
      <c r="N18" s="41"/>
      <c r="O18" s="77" t="s">
        <v>30</v>
      </c>
      <c r="P18" s="53" t="s">
        <v>124</v>
      </c>
    </row>
    <row r="19" spans="1:16" ht="143.25" customHeight="1">
      <c r="A19" s="51">
        <v>12</v>
      </c>
      <c r="B19" s="53" t="s">
        <v>128</v>
      </c>
      <c r="C19" s="42" t="s">
        <v>105</v>
      </c>
      <c r="D19" s="42" t="s">
        <v>114</v>
      </c>
      <c r="E19" s="42" t="s">
        <v>104</v>
      </c>
      <c r="F19" s="50" t="s">
        <v>113</v>
      </c>
      <c r="G19" s="43" t="s">
        <v>99</v>
      </c>
      <c r="H19" s="33">
        <v>3</v>
      </c>
      <c r="I19" s="33">
        <v>2</v>
      </c>
      <c r="J19" s="38">
        <v>6</v>
      </c>
      <c r="K19" s="35" t="s">
        <v>106</v>
      </c>
      <c r="L19" s="39" t="s">
        <v>100</v>
      </c>
      <c r="M19" s="40"/>
      <c r="N19" s="41"/>
      <c r="O19" s="77" t="s">
        <v>30</v>
      </c>
      <c r="P19" s="53" t="s">
        <v>124</v>
      </c>
    </row>
    <row r="20" spans="1:16" ht="135.75" customHeight="1">
      <c r="A20" s="51">
        <v>13</v>
      </c>
      <c r="B20" s="53" t="s">
        <v>128</v>
      </c>
      <c r="C20" s="44" t="s">
        <v>36</v>
      </c>
      <c r="D20" s="41" t="s">
        <v>101</v>
      </c>
      <c r="E20" s="41" t="s">
        <v>107</v>
      </c>
      <c r="F20" s="36" t="s">
        <v>102</v>
      </c>
      <c r="G20" s="45" t="s">
        <v>103</v>
      </c>
      <c r="H20" s="33">
        <v>4</v>
      </c>
      <c r="I20" s="33">
        <v>2</v>
      </c>
      <c r="J20" s="38">
        <v>8</v>
      </c>
      <c r="K20" s="35" t="s">
        <v>108</v>
      </c>
      <c r="L20" s="46" t="s">
        <v>96</v>
      </c>
      <c r="M20" s="47"/>
      <c r="N20" s="48"/>
      <c r="O20" s="77" t="s">
        <v>30</v>
      </c>
      <c r="P20" s="53" t="s">
        <v>124</v>
      </c>
    </row>
    <row r="21" spans="1:16" ht="109.5" customHeight="1">
      <c r="A21" s="51">
        <v>14</v>
      </c>
      <c r="B21" s="53" t="s">
        <v>128</v>
      </c>
      <c r="C21" s="52" t="s">
        <v>36</v>
      </c>
      <c r="D21" s="94" t="s">
        <v>37</v>
      </c>
      <c r="E21" s="94" t="s">
        <v>38</v>
      </c>
      <c r="F21" s="95" t="s">
        <v>109</v>
      </c>
      <c r="G21" s="96" t="s">
        <v>42</v>
      </c>
      <c r="H21" s="53">
        <v>4</v>
      </c>
      <c r="I21" s="53">
        <v>2</v>
      </c>
      <c r="J21" s="53">
        <f>H21*I21</f>
        <v>8</v>
      </c>
      <c r="K21" s="54" t="s">
        <v>28</v>
      </c>
      <c r="L21" s="97" t="s">
        <v>43</v>
      </c>
      <c r="M21" s="98"/>
      <c r="N21" s="95"/>
      <c r="O21" s="77" t="s">
        <v>30</v>
      </c>
      <c r="P21" s="53" t="s">
        <v>124</v>
      </c>
    </row>
    <row r="22" spans="1:16" ht="132.75" customHeight="1">
      <c r="A22" s="51">
        <v>15</v>
      </c>
      <c r="B22" s="53" t="s">
        <v>128</v>
      </c>
      <c r="C22" s="100" t="s">
        <v>116</v>
      </c>
      <c r="D22" s="101" t="s">
        <v>125</v>
      </c>
      <c r="E22" s="102" t="s">
        <v>126</v>
      </c>
      <c r="F22" s="103" t="s">
        <v>117</v>
      </c>
      <c r="G22" s="103" t="s">
        <v>118</v>
      </c>
      <c r="H22" s="99">
        <v>3</v>
      </c>
      <c r="I22" s="99">
        <v>2</v>
      </c>
      <c r="J22" s="99">
        <v>6</v>
      </c>
      <c r="K22" s="104" t="s">
        <v>119</v>
      </c>
      <c r="L22" s="105" t="s">
        <v>120</v>
      </c>
      <c r="M22" s="106"/>
      <c r="N22" s="99"/>
      <c r="O22" s="77" t="s">
        <v>30</v>
      </c>
      <c r="P22" s="53" t="s">
        <v>124</v>
      </c>
    </row>
    <row r="23" spans="1:16">
      <c r="A23" s="62"/>
      <c r="B23" s="62"/>
      <c r="C23" s="63"/>
      <c r="D23" s="64"/>
      <c r="E23" s="65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  <row r="24" spans="1:16">
      <c r="A24" s="2"/>
      <c r="B24" s="66" t="s">
        <v>7</v>
      </c>
      <c r="C24" s="66"/>
      <c r="D24" s="12"/>
      <c r="E24" s="12"/>
      <c r="F24" s="67" t="s">
        <v>5</v>
      </c>
      <c r="G24" s="67"/>
      <c r="H24" s="67"/>
      <c r="I24" s="12"/>
      <c r="J24" s="15"/>
      <c r="K24" s="14"/>
      <c r="L24" s="67" t="s">
        <v>6</v>
      </c>
      <c r="M24" s="67"/>
      <c r="N24" s="67"/>
      <c r="O24" s="6"/>
      <c r="P24" s="5"/>
    </row>
    <row r="25" spans="1:16">
      <c r="A25" s="2"/>
      <c r="B25" s="69" t="s">
        <v>121</v>
      </c>
      <c r="C25" s="69"/>
      <c r="D25" s="4"/>
      <c r="E25" s="4"/>
      <c r="F25" s="70" t="s">
        <v>122</v>
      </c>
      <c r="G25" s="70"/>
      <c r="H25" s="70"/>
      <c r="I25" s="4"/>
      <c r="J25" s="11"/>
      <c r="K25" s="4"/>
      <c r="L25" s="70" t="s">
        <v>123</v>
      </c>
      <c r="M25" s="70"/>
      <c r="N25" s="70"/>
      <c r="O25" s="6"/>
      <c r="P25" s="5"/>
    </row>
    <row r="26" spans="1:16">
      <c r="A26" s="2"/>
      <c r="B26" s="23"/>
      <c r="C26" s="4"/>
      <c r="D26" s="4"/>
      <c r="E26" s="5"/>
      <c r="F26" s="5"/>
      <c r="G26" s="2"/>
      <c r="H26" s="2"/>
      <c r="I26" s="2"/>
      <c r="J26" s="3"/>
      <c r="K26" s="5"/>
      <c r="L26" s="5"/>
      <c r="M26" s="4"/>
      <c r="N26" s="4"/>
      <c r="O26" s="6"/>
      <c r="P26" s="5"/>
    </row>
    <row r="27" spans="1:16">
      <c r="A27" s="2"/>
      <c r="B27" s="23"/>
      <c r="C27" s="4"/>
      <c r="D27" s="4"/>
      <c r="E27" s="5"/>
      <c r="F27" s="5"/>
      <c r="G27" s="2"/>
      <c r="H27" s="2"/>
      <c r="I27" s="2"/>
      <c r="J27" s="3"/>
      <c r="K27" s="5"/>
      <c r="L27" s="5"/>
      <c r="M27" s="4"/>
      <c r="N27" s="4"/>
      <c r="O27" s="6"/>
      <c r="P27" s="5"/>
    </row>
    <row r="28" spans="1:16">
      <c r="A28" s="2"/>
      <c r="B28" s="23"/>
      <c r="C28" s="4"/>
      <c r="D28" s="4"/>
      <c r="E28" s="5"/>
      <c r="F28" s="5"/>
      <c r="G28" s="2"/>
      <c r="H28" s="2"/>
      <c r="I28" s="2"/>
      <c r="J28" s="3"/>
      <c r="K28" s="5"/>
      <c r="M28" s="4"/>
      <c r="N28" s="4"/>
      <c r="O28" s="6"/>
      <c r="P28" s="5"/>
    </row>
    <row r="29" spans="1:16">
      <c r="A29" s="2"/>
      <c r="B29" s="23"/>
      <c r="C29" s="4"/>
      <c r="D29" s="4"/>
      <c r="E29" s="5"/>
      <c r="F29" s="5"/>
      <c r="G29" s="2"/>
      <c r="H29" s="2"/>
      <c r="I29" s="2"/>
      <c r="J29" s="3"/>
      <c r="K29" s="5"/>
      <c r="L29" s="5"/>
      <c r="M29" s="4"/>
      <c r="N29" s="4"/>
      <c r="O29" s="6"/>
      <c r="P29" s="5"/>
    </row>
    <row r="30" spans="1:16" ht="26.1" customHeight="1">
      <c r="A30" s="2"/>
      <c r="B30" s="66" t="s">
        <v>3</v>
      </c>
      <c r="C30" s="66"/>
      <c r="D30" s="4"/>
      <c r="E30" s="5"/>
      <c r="F30" s="68" t="s">
        <v>9</v>
      </c>
      <c r="G30" s="68"/>
      <c r="H30" s="68"/>
      <c r="I30" s="2"/>
      <c r="J30" s="3"/>
      <c r="K30" s="5"/>
      <c r="L30" s="68" t="s">
        <v>8</v>
      </c>
      <c r="M30" s="68"/>
      <c r="N30" s="68"/>
      <c r="O30" s="6"/>
      <c r="P30" s="5"/>
    </row>
    <row r="31" spans="1:16">
      <c r="A31" s="2"/>
      <c r="B31" s="8"/>
      <c r="C31" s="4"/>
      <c r="D31" s="4"/>
      <c r="E31" s="5"/>
      <c r="F31" s="5"/>
      <c r="G31" s="2"/>
      <c r="H31" s="2"/>
      <c r="I31" s="2"/>
      <c r="J31" s="32"/>
      <c r="K31" s="5"/>
      <c r="L31" s="5"/>
      <c r="M31" s="4"/>
      <c r="N31" s="4"/>
      <c r="O31" s="6"/>
      <c r="P31" s="5"/>
    </row>
    <row r="32" spans="1:16">
      <c r="A32" s="2"/>
      <c r="B32" s="8"/>
      <c r="C32" s="4"/>
      <c r="D32" s="4"/>
      <c r="E32" s="5"/>
      <c r="F32" s="5"/>
      <c r="G32" s="2"/>
      <c r="H32" s="2"/>
      <c r="I32" s="2"/>
      <c r="J32" s="32"/>
      <c r="K32" s="5"/>
      <c r="L32" s="5"/>
      <c r="M32" s="4"/>
      <c r="N32" s="4"/>
      <c r="O32" s="6"/>
      <c r="P32" s="5"/>
    </row>
    <row r="33" spans="1:16">
      <c r="A33" s="2"/>
      <c r="B33" s="8"/>
      <c r="C33" s="4"/>
      <c r="D33" s="4"/>
      <c r="E33" s="5"/>
      <c r="F33" s="5"/>
      <c r="G33" s="2"/>
      <c r="H33" s="2"/>
      <c r="I33" s="2"/>
      <c r="J33" s="32"/>
      <c r="K33" s="5"/>
      <c r="L33" s="5"/>
      <c r="M33" s="4"/>
      <c r="N33" s="4"/>
      <c r="O33" s="6"/>
      <c r="P33" s="5"/>
    </row>
    <row r="34" spans="1:16">
      <c r="A34" s="2"/>
      <c r="B34" s="8"/>
      <c r="C34" s="4"/>
      <c r="D34" s="4"/>
      <c r="E34" s="5"/>
      <c r="F34" s="5"/>
      <c r="G34" s="2"/>
      <c r="H34" s="2"/>
      <c r="I34" s="2"/>
      <c r="J34" s="32"/>
      <c r="K34" s="5"/>
      <c r="L34" s="5"/>
      <c r="M34" s="4"/>
      <c r="N34" s="4"/>
      <c r="O34" s="6"/>
      <c r="P34" s="5"/>
    </row>
    <row r="35" spans="1:16">
      <c r="A35" s="2"/>
      <c r="B35" s="8"/>
      <c r="C35" s="4"/>
      <c r="D35" s="4"/>
      <c r="E35" s="5"/>
      <c r="F35" s="5"/>
      <c r="G35" s="2"/>
      <c r="H35" s="2"/>
      <c r="I35" s="2"/>
      <c r="J35" s="32"/>
      <c r="K35" s="5"/>
      <c r="L35" s="5"/>
      <c r="M35" s="4"/>
      <c r="N35" s="4"/>
      <c r="O35" s="6"/>
      <c r="P35" s="5"/>
    </row>
    <row r="36" spans="1:16">
      <c r="A36" s="2"/>
      <c r="B36" s="8"/>
      <c r="C36" s="4"/>
      <c r="D36" s="4"/>
      <c r="E36" s="5"/>
      <c r="F36" s="5"/>
      <c r="G36" s="2"/>
      <c r="H36" s="2"/>
      <c r="I36" s="2"/>
      <c r="J36" s="32"/>
      <c r="K36" s="5"/>
      <c r="L36" s="5"/>
      <c r="M36" s="4"/>
      <c r="N36" s="4"/>
      <c r="O36" s="6"/>
      <c r="P36" s="5"/>
    </row>
    <row r="37" spans="1:16">
      <c r="A37" s="2"/>
      <c r="B37" s="8"/>
      <c r="C37" s="4"/>
      <c r="D37" s="4"/>
      <c r="E37" s="5"/>
      <c r="F37" s="5"/>
      <c r="G37" s="2"/>
      <c r="H37" s="2"/>
      <c r="I37" s="2"/>
      <c r="J37" s="32"/>
      <c r="K37" s="5"/>
      <c r="L37" s="5"/>
      <c r="M37" s="4"/>
      <c r="N37" s="4"/>
      <c r="O37" s="6"/>
      <c r="P37" s="5"/>
    </row>
    <row r="38" spans="1:16">
      <c r="A38" s="2"/>
      <c r="B38" s="8"/>
      <c r="C38" s="4"/>
      <c r="D38" s="4"/>
      <c r="E38" s="5"/>
      <c r="F38" s="5"/>
      <c r="G38" s="2"/>
      <c r="H38" s="2"/>
      <c r="I38" s="2"/>
      <c r="J38" s="32"/>
      <c r="K38" s="5"/>
      <c r="L38" s="5"/>
      <c r="M38" s="4"/>
      <c r="N38" s="4"/>
      <c r="O38" s="6"/>
      <c r="P38" s="5"/>
    </row>
    <row r="39" spans="1:16">
      <c r="A39" s="2"/>
      <c r="B39" s="8"/>
      <c r="C39" s="4"/>
      <c r="D39" s="4"/>
      <c r="E39" s="5"/>
      <c r="F39" s="5"/>
      <c r="G39" s="2"/>
      <c r="H39" s="2"/>
      <c r="I39" s="2"/>
      <c r="J39" s="32"/>
      <c r="K39" s="5"/>
      <c r="L39" s="5"/>
      <c r="M39" s="4"/>
      <c r="N39" s="4"/>
      <c r="O39" s="6"/>
      <c r="P39" s="5"/>
    </row>
    <row r="40" spans="1:16">
      <c r="A40" s="2"/>
      <c r="B40" s="8"/>
      <c r="C40" s="4"/>
      <c r="D40" s="4"/>
      <c r="E40" s="5"/>
      <c r="F40" s="5"/>
      <c r="G40" s="2"/>
      <c r="H40" s="2"/>
      <c r="I40" s="2"/>
      <c r="J40" s="32"/>
      <c r="K40" s="5"/>
      <c r="L40" s="5"/>
      <c r="M40" s="4"/>
      <c r="N40" s="4"/>
      <c r="O40" s="6"/>
      <c r="P40" s="5"/>
    </row>
    <row r="41" spans="1:16">
      <c r="A41" s="2"/>
      <c r="B41" s="8"/>
      <c r="C41" s="4"/>
      <c r="D41" s="4"/>
      <c r="E41" s="5"/>
      <c r="F41" s="5"/>
      <c r="G41" s="2"/>
      <c r="H41" s="2"/>
      <c r="I41" s="2"/>
      <c r="J41" s="32"/>
      <c r="K41" s="5"/>
      <c r="L41" s="5"/>
      <c r="M41" s="4"/>
      <c r="N41" s="4"/>
      <c r="O41" s="6"/>
      <c r="P41" s="5"/>
    </row>
    <row r="42" spans="1:16">
      <c r="A42" s="2"/>
      <c r="B42" s="8"/>
      <c r="C42" s="4"/>
      <c r="D42" s="4"/>
      <c r="E42" s="5"/>
      <c r="F42" s="5"/>
      <c r="G42" s="2"/>
      <c r="H42" s="2"/>
      <c r="I42" s="2"/>
      <c r="J42" s="32"/>
      <c r="K42" s="5"/>
      <c r="L42" s="5"/>
      <c r="M42" s="4"/>
      <c r="N42" s="4"/>
      <c r="O42" s="6"/>
      <c r="P42" s="5"/>
    </row>
    <row r="43" spans="1:16">
      <c r="A43" s="2"/>
      <c r="B43" s="8"/>
      <c r="C43" s="4"/>
      <c r="D43" s="4"/>
      <c r="E43" s="5"/>
      <c r="F43" s="5"/>
      <c r="G43" s="2"/>
      <c r="H43" s="2"/>
      <c r="I43" s="2"/>
      <c r="J43" s="32"/>
      <c r="K43" s="5"/>
      <c r="L43" s="5"/>
      <c r="M43" s="4"/>
      <c r="N43" s="4"/>
      <c r="O43" s="6"/>
      <c r="P43" s="5"/>
    </row>
    <row r="44" spans="1:16">
      <c r="A44" s="2"/>
      <c r="B44" s="8"/>
      <c r="C44" s="4"/>
      <c r="D44" s="4"/>
      <c r="E44" s="5"/>
      <c r="F44" s="5"/>
      <c r="G44" s="2"/>
      <c r="H44" s="2"/>
      <c r="I44" s="2"/>
      <c r="J44" s="32"/>
      <c r="K44" s="5"/>
      <c r="L44" s="5"/>
      <c r="M44" s="4"/>
      <c r="N44" s="4"/>
      <c r="O44" s="6"/>
      <c r="P44" s="5"/>
    </row>
    <row r="45" spans="1:16">
      <c r="A45" s="2"/>
      <c r="B45" s="8"/>
      <c r="C45" s="4"/>
      <c r="D45" s="4"/>
      <c r="E45" s="5"/>
      <c r="F45" s="5"/>
      <c r="G45" s="2"/>
      <c r="H45" s="2"/>
      <c r="I45" s="2"/>
      <c r="J45" s="32"/>
      <c r="K45" s="5"/>
      <c r="L45" s="5"/>
      <c r="M45" s="4"/>
      <c r="N45" s="4"/>
      <c r="O45" s="6"/>
      <c r="P45" s="5"/>
    </row>
    <row r="46" spans="1:16">
      <c r="A46" s="2"/>
      <c r="B46" s="8"/>
      <c r="C46" s="4"/>
      <c r="D46" s="4"/>
      <c r="E46" s="5"/>
      <c r="F46" s="5"/>
      <c r="G46" s="2"/>
      <c r="H46" s="2"/>
      <c r="I46" s="2"/>
      <c r="J46" s="32"/>
      <c r="K46" s="5"/>
      <c r="L46" s="5"/>
      <c r="M46" s="4"/>
      <c r="N46" s="4"/>
      <c r="O46" s="6"/>
      <c r="P46" s="5"/>
    </row>
    <row r="47" spans="1:16">
      <c r="A47" s="2"/>
      <c r="B47" s="8"/>
      <c r="C47" s="4"/>
      <c r="D47" s="4"/>
      <c r="E47" s="5"/>
      <c r="F47" s="5"/>
      <c r="G47" s="2"/>
      <c r="H47" s="2"/>
      <c r="I47" s="2"/>
      <c r="J47" s="32"/>
      <c r="K47" s="5"/>
      <c r="L47" s="5"/>
      <c r="M47" s="4"/>
      <c r="N47" s="4"/>
      <c r="O47" s="6"/>
      <c r="P47" s="5"/>
    </row>
    <row r="48" spans="1:16">
      <c r="A48" s="2"/>
      <c r="B48" s="8"/>
      <c r="C48" s="4"/>
      <c r="D48" s="4"/>
      <c r="E48" s="5"/>
      <c r="F48" s="5"/>
      <c r="G48" s="2"/>
      <c r="H48" s="2"/>
      <c r="I48" s="2"/>
      <c r="J48" s="32"/>
      <c r="K48" s="5"/>
      <c r="L48" s="5"/>
      <c r="M48" s="4"/>
      <c r="N48" s="4"/>
      <c r="O48" s="6"/>
      <c r="P48" s="5"/>
    </row>
    <row r="49" spans="1:16">
      <c r="A49" s="2"/>
      <c r="B49" s="8"/>
      <c r="C49" s="4"/>
      <c r="D49" s="4"/>
      <c r="E49" s="5"/>
      <c r="F49" s="5"/>
      <c r="G49" s="2"/>
      <c r="H49" s="2"/>
      <c r="I49" s="2"/>
      <c r="J49" s="32"/>
      <c r="K49" s="5"/>
      <c r="L49" s="5"/>
      <c r="M49" s="4"/>
      <c r="N49" s="4"/>
      <c r="O49" s="6"/>
      <c r="P49" s="5"/>
    </row>
    <row r="50" spans="1:16">
      <c r="A50" s="2"/>
      <c r="B50" s="8"/>
      <c r="C50" s="4"/>
      <c r="D50" s="4"/>
      <c r="E50" s="5"/>
      <c r="F50" s="5"/>
      <c r="G50" s="2"/>
      <c r="H50" s="2"/>
      <c r="I50" s="2"/>
      <c r="J50" s="32"/>
      <c r="K50" s="5"/>
      <c r="L50" s="5"/>
      <c r="M50" s="4"/>
      <c r="N50" s="4"/>
      <c r="O50" s="6"/>
      <c r="P50" s="5"/>
    </row>
    <row r="51" spans="1:16">
      <c r="A51" s="2"/>
      <c r="B51" s="8"/>
      <c r="C51" s="4"/>
      <c r="D51" s="4"/>
      <c r="E51" s="5"/>
      <c r="F51" s="5"/>
      <c r="G51" s="2"/>
      <c r="H51" s="2"/>
      <c r="I51" s="2"/>
      <c r="J51" s="32"/>
      <c r="K51" s="5"/>
      <c r="L51" s="5"/>
      <c r="M51" s="4"/>
      <c r="N51" s="4"/>
      <c r="O51" s="6"/>
      <c r="P51" s="5"/>
    </row>
    <row r="52" spans="1:16">
      <c r="A52" s="2"/>
      <c r="B52" s="8"/>
      <c r="C52" s="4"/>
      <c r="D52" s="4"/>
      <c r="E52" s="5"/>
      <c r="F52" s="5"/>
      <c r="G52" s="2"/>
      <c r="H52" s="2"/>
      <c r="I52" s="2"/>
      <c r="J52" s="32"/>
      <c r="K52" s="5"/>
      <c r="L52" s="5"/>
      <c r="M52" s="4"/>
      <c r="N52" s="4"/>
      <c r="O52" s="6"/>
      <c r="P52" s="5"/>
    </row>
  </sheetData>
  <mergeCells count="39">
    <mergeCell ref="L30:N30"/>
    <mergeCell ref="C2:K2"/>
    <mergeCell ref="N2:P2"/>
    <mergeCell ref="L22:M22"/>
    <mergeCell ref="B24:C24"/>
    <mergeCell ref="F24:H24"/>
    <mergeCell ref="L24:N24"/>
    <mergeCell ref="B25:C25"/>
    <mergeCell ref="F25:H25"/>
    <mergeCell ref="L25:N25"/>
    <mergeCell ref="L17:M17"/>
    <mergeCell ref="L18:M18"/>
    <mergeCell ref="L21:M21"/>
    <mergeCell ref="L19:M19"/>
    <mergeCell ref="L20:M20"/>
    <mergeCell ref="L14:M14"/>
    <mergeCell ref="L15:M15"/>
    <mergeCell ref="L16:M16"/>
    <mergeCell ref="L12:M12"/>
    <mergeCell ref="L13:M13"/>
    <mergeCell ref="F30:H30"/>
    <mergeCell ref="B30:C30"/>
    <mergeCell ref="A5:A6"/>
    <mergeCell ref="B5:B6"/>
    <mergeCell ref="C5:C6"/>
    <mergeCell ref="D5:D6"/>
    <mergeCell ref="E5:E6"/>
    <mergeCell ref="F5:F6"/>
    <mergeCell ref="G5:G6"/>
    <mergeCell ref="K5:K6"/>
    <mergeCell ref="L5:M6"/>
    <mergeCell ref="N5:N6"/>
    <mergeCell ref="L10:M10"/>
    <mergeCell ref="L11:M11"/>
    <mergeCell ref="O5:O6"/>
    <mergeCell ref="P5:P6"/>
    <mergeCell ref="L7:M7"/>
    <mergeCell ref="L8:M8"/>
    <mergeCell ref="L9:M9"/>
  </mergeCells>
  <dataValidations count="1">
    <dataValidation allowBlank="1" showInputMessage="1" promptTitle="Internal" sqref="D8:D11 B8:B22 C8:C16 O8:P22 D17:D20 C21:D21"/>
  </dataValidations>
  <printOptions horizontalCentered="1" verticalCentered="1"/>
  <pageMargins left="0.3" right="0.2" top="0.5" bottom="0.25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zoomScaleSheetLayoutView="83" workbookViewId="0">
      <selection activeCell="F9" sqref="F9"/>
    </sheetView>
  </sheetViews>
  <sheetFormatPr defaultColWidth="9" defaultRowHeight="15"/>
  <cols>
    <col min="1" max="1" width="6.85546875" style="1" customWidth="1"/>
    <col min="2" max="2" width="7.28515625" style="21" customWidth="1"/>
    <col min="3" max="3" width="23.7109375" style="1" customWidth="1"/>
    <col min="4" max="4" width="12.28515625" style="1" customWidth="1"/>
    <col min="5" max="5" width="15.5703125" style="1" customWidth="1"/>
    <col min="6" max="6" width="10" style="1" customWidth="1"/>
    <col min="7" max="7" width="17.7109375" style="1" customWidth="1"/>
    <col min="8" max="9" width="9" style="1"/>
    <col min="10" max="10" width="6" style="1" customWidth="1"/>
    <col min="11" max="11" width="6.85546875" style="1" customWidth="1"/>
    <col min="12" max="12" width="5.85546875" style="1" customWidth="1"/>
    <col min="13" max="13" width="9.7109375" style="1" customWidth="1"/>
    <col min="14" max="14" width="11.7109375" style="1" customWidth="1"/>
    <col min="15" max="15" width="9" style="1"/>
    <col min="16" max="16" width="6.7109375" style="1" customWidth="1"/>
    <col min="17" max="17" width="13.42578125" style="1" customWidth="1"/>
    <col min="18" max="18" width="11" style="1" customWidth="1"/>
    <col min="19" max="16384" width="9" style="1"/>
  </cols>
  <sheetData>
    <row r="1" spans="1:23">
      <c r="N1" s="9"/>
      <c r="O1" s="9"/>
      <c r="P1" s="9"/>
      <c r="Q1" s="9"/>
    </row>
    <row r="2" spans="1:23" ht="20.25">
      <c r="D2" s="107" t="s">
        <v>10</v>
      </c>
      <c r="E2" s="107"/>
      <c r="F2" s="107"/>
      <c r="G2" s="107"/>
      <c r="H2" s="107"/>
      <c r="I2" s="107"/>
      <c r="J2" s="107"/>
      <c r="K2" s="107"/>
      <c r="L2" s="107"/>
      <c r="N2" s="31" t="s">
        <v>11</v>
      </c>
      <c r="O2" s="31"/>
      <c r="P2" s="31"/>
      <c r="Q2" s="9"/>
    </row>
    <row r="3" spans="1:23">
      <c r="N3" s="9"/>
      <c r="O3" s="9"/>
      <c r="P3" s="10"/>
      <c r="Q3" s="9"/>
    </row>
    <row r="4" spans="1:23" ht="7.5" customHeight="1">
      <c r="N4" s="9"/>
      <c r="O4" s="9"/>
      <c r="P4" s="9"/>
      <c r="Q4" s="9"/>
    </row>
    <row r="5" spans="1:23" customFormat="1" ht="4.5" customHeight="1">
      <c r="B5" s="22"/>
    </row>
    <row r="6" spans="1:23" customFormat="1" ht="31.5" customHeight="1">
      <c r="A6" s="29" t="s">
        <v>12</v>
      </c>
      <c r="B6" s="29" t="s">
        <v>68</v>
      </c>
      <c r="C6" s="28" t="s">
        <v>13</v>
      </c>
      <c r="D6" s="28" t="s">
        <v>14</v>
      </c>
      <c r="E6" s="28" t="s">
        <v>15</v>
      </c>
      <c r="F6" s="28" t="s">
        <v>62</v>
      </c>
      <c r="G6" s="29" t="s">
        <v>16</v>
      </c>
      <c r="H6" s="18" t="s">
        <v>17</v>
      </c>
      <c r="I6" s="18" t="s">
        <v>18</v>
      </c>
      <c r="J6" s="18" t="s">
        <v>63</v>
      </c>
      <c r="K6" s="30" t="s">
        <v>64</v>
      </c>
      <c r="L6" s="29" t="s">
        <v>19</v>
      </c>
      <c r="M6" s="29"/>
      <c r="N6" s="29" t="s">
        <v>20</v>
      </c>
      <c r="O6" s="24" t="s">
        <v>21</v>
      </c>
      <c r="P6" s="25" t="s">
        <v>22</v>
      </c>
    </row>
    <row r="7" spans="1:23" customFormat="1">
      <c r="A7" s="29"/>
      <c r="B7" s="29"/>
      <c r="C7" s="28"/>
      <c r="D7" s="28"/>
      <c r="E7" s="28"/>
      <c r="F7" s="28"/>
      <c r="G7" s="29"/>
      <c r="H7" s="19" t="s">
        <v>0</v>
      </c>
      <c r="I7" s="19" t="s">
        <v>1</v>
      </c>
      <c r="J7" s="19" t="s">
        <v>2</v>
      </c>
      <c r="K7" s="30"/>
      <c r="L7" s="29"/>
      <c r="M7" s="29"/>
      <c r="N7" s="29"/>
      <c r="O7" s="24"/>
      <c r="P7" s="25"/>
    </row>
    <row r="8" spans="1:23" customFormat="1">
      <c r="A8" s="20">
        <v>-1</v>
      </c>
      <c r="B8" s="20">
        <v>-2</v>
      </c>
      <c r="C8" s="20">
        <v>-3</v>
      </c>
      <c r="D8" s="20">
        <v>-4</v>
      </c>
      <c r="E8" s="20">
        <v>-5</v>
      </c>
      <c r="F8" s="20">
        <v>-6</v>
      </c>
      <c r="G8" s="20">
        <v>-7</v>
      </c>
      <c r="H8" s="20">
        <v>-8</v>
      </c>
      <c r="I8" s="20">
        <v>-9</v>
      </c>
      <c r="J8" s="20">
        <v>-10</v>
      </c>
      <c r="K8" s="20">
        <v>-11</v>
      </c>
      <c r="L8" s="26">
        <v>-12</v>
      </c>
      <c r="M8" s="27"/>
      <c r="N8" s="20">
        <v>-13</v>
      </c>
      <c r="O8" s="20">
        <v>-14</v>
      </c>
      <c r="P8" s="20">
        <v>-15</v>
      </c>
    </row>
    <row r="9" spans="1:23" customFormat="1" ht="87.75" customHeight="1">
      <c r="A9" s="51">
        <v>1</v>
      </c>
      <c r="B9" s="86" t="s">
        <v>129</v>
      </c>
      <c r="C9" s="71" t="s">
        <v>44</v>
      </c>
      <c r="D9" s="71" t="s">
        <v>37</v>
      </c>
      <c r="E9" s="78" t="s">
        <v>38</v>
      </c>
      <c r="F9" s="73" t="s">
        <v>45</v>
      </c>
      <c r="G9" s="73" t="s">
        <v>46</v>
      </c>
      <c r="H9" s="59">
        <v>2</v>
      </c>
      <c r="I9" s="59">
        <v>2</v>
      </c>
      <c r="J9" s="60">
        <f t="shared" ref="J9:J12" si="0">H9*I9</f>
        <v>4</v>
      </c>
      <c r="K9" s="61" t="s">
        <v>28</v>
      </c>
      <c r="L9" s="74" t="s">
        <v>47</v>
      </c>
      <c r="M9" s="75"/>
      <c r="N9" s="76"/>
      <c r="O9" s="77" t="s">
        <v>30</v>
      </c>
      <c r="P9" s="53" t="s">
        <v>124</v>
      </c>
    </row>
    <row r="10" spans="1:23" customFormat="1" ht="103.5" customHeight="1">
      <c r="A10" s="51">
        <v>2</v>
      </c>
      <c r="B10" s="86" t="s">
        <v>129</v>
      </c>
      <c r="C10" s="71" t="s">
        <v>48</v>
      </c>
      <c r="D10" s="71" t="s">
        <v>49</v>
      </c>
      <c r="E10" s="78" t="s">
        <v>50</v>
      </c>
      <c r="F10" s="73" t="s">
        <v>51</v>
      </c>
      <c r="G10" s="87" t="s">
        <v>52</v>
      </c>
      <c r="H10" s="59">
        <v>2</v>
      </c>
      <c r="I10" s="59">
        <v>3</v>
      </c>
      <c r="J10" s="60">
        <f t="shared" si="0"/>
        <v>6</v>
      </c>
      <c r="K10" s="61" t="s">
        <v>28</v>
      </c>
      <c r="L10" s="74" t="s">
        <v>47</v>
      </c>
      <c r="M10" s="75"/>
      <c r="N10" s="76"/>
      <c r="O10" s="77" t="s">
        <v>30</v>
      </c>
      <c r="P10" s="53" t="s">
        <v>124</v>
      </c>
    </row>
    <row r="11" spans="1:23" customFormat="1" ht="135" customHeight="1">
      <c r="A11" s="51">
        <v>3</v>
      </c>
      <c r="B11" s="86" t="s">
        <v>129</v>
      </c>
      <c r="C11" s="16" t="s">
        <v>53</v>
      </c>
      <c r="D11" s="88" t="s">
        <v>54</v>
      </c>
      <c r="E11" s="78" t="s">
        <v>55</v>
      </c>
      <c r="F11" s="73" t="s">
        <v>56</v>
      </c>
      <c r="G11" s="87" t="s">
        <v>57</v>
      </c>
      <c r="H11" s="59">
        <v>2</v>
      </c>
      <c r="I11" s="59">
        <v>2</v>
      </c>
      <c r="J11" s="60">
        <f t="shared" si="0"/>
        <v>4</v>
      </c>
      <c r="K11" s="61" t="s">
        <v>28</v>
      </c>
      <c r="L11" s="74" t="s">
        <v>47</v>
      </c>
      <c r="M11" s="75"/>
      <c r="N11" s="76"/>
      <c r="O11" s="77" t="s">
        <v>30</v>
      </c>
      <c r="P11" s="53" t="s">
        <v>124</v>
      </c>
    </row>
    <row r="12" spans="1:23" customFormat="1" ht="85.5" customHeight="1">
      <c r="A12" s="51">
        <v>4</v>
      </c>
      <c r="B12" s="86" t="s">
        <v>129</v>
      </c>
      <c r="C12" s="16" t="s">
        <v>58</v>
      </c>
      <c r="D12" s="16" t="s">
        <v>49</v>
      </c>
      <c r="E12" s="78" t="s">
        <v>59</v>
      </c>
      <c r="F12" s="73" t="s">
        <v>60</v>
      </c>
      <c r="G12" s="87" t="s">
        <v>61</v>
      </c>
      <c r="H12" s="59">
        <v>2</v>
      </c>
      <c r="I12" s="59">
        <v>2</v>
      </c>
      <c r="J12" s="60">
        <f t="shared" si="0"/>
        <v>4</v>
      </c>
      <c r="K12" s="61" t="s">
        <v>28</v>
      </c>
      <c r="L12" s="74" t="s">
        <v>47</v>
      </c>
      <c r="M12" s="75"/>
      <c r="N12" s="76"/>
      <c r="O12" s="77" t="s">
        <v>30</v>
      </c>
      <c r="P12" s="53" t="s">
        <v>124</v>
      </c>
    </row>
    <row r="13" spans="1:23" customFormat="1" ht="186" customHeight="1">
      <c r="A13" s="51">
        <v>5</v>
      </c>
      <c r="B13" s="86" t="s">
        <v>129</v>
      </c>
      <c r="C13" s="89" t="s">
        <v>89</v>
      </c>
      <c r="D13" s="41" t="s">
        <v>37</v>
      </c>
      <c r="E13" s="41" t="s">
        <v>38</v>
      </c>
      <c r="F13" s="89" t="s">
        <v>91</v>
      </c>
      <c r="G13" s="90" t="s">
        <v>90</v>
      </c>
      <c r="H13" s="53">
        <v>1</v>
      </c>
      <c r="I13" s="53">
        <v>4</v>
      </c>
      <c r="J13" s="53">
        <v>4</v>
      </c>
      <c r="K13" s="91" t="s">
        <v>28</v>
      </c>
      <c r="L13" s="92" t="s">
        <v>47</v>
      </c>
      <c r="M13" s="92"/>
      <c r="N13" s="61"/>
      <c r="O13" s="77" t="s">
        <v>30</v>
      </c>
      <c r="P13" s="53" t="s">
        <v>124</v>
      </c>
    </row>
    <row r="14" spans="1:23" customFormat="1" ht="105" customHeight="1">
      <c r="A14" s="51">
        <v>6</v>
      </c>
      <c r="B14" s="86" t="s">
        <v>129</v>
      </c>
      <c r="C14" s="52" t="s">
        <v>44</v>
      </c>
      <c r="D14" s="41" t="s">
        <v>37</v>
      </c>
      <c r="E14" s="52" t="s">
        <v>38</v>
      </c>
      <c r="F14" s="90" t="s">
        <v>45</v>
      </c>
      <c r="G14" s="90" t="s">
        <v>46</v>
      </c>
      <c r="H14" s="59">
        <v>2</v>
      </c>
      <c r="I14" s="59">
        <v>2</v>
      </c>
      <c r="J14" s="60">
        <f>H14*I14</f>
        <v>4</v>
      </c>
      <c r="K14" s="61" t="s">
        <v>28</v>
      </c>
      <c r="L14" s="92" t="s">
        <v>115</v>
      </c>
      <c r="M14" s="92"/>
      <c r="N14" s="61"/>
      <c r="O14" s="77" t="s">
        <v>30</v>
      </c>
      <c r="P14" s="53" t="s">
        <v>124</v>
      </c>
      <c r="Q14" s="1"/>
      <c r="R14" s="1"/>
      <c r="S14" s="1"/>
      <c r="T14" s="55" t="s">
        <v>110</v>
      </c>
      <c r="U14" s="56"/>
      <c r="V14" s="57"/>
      <c r="W14" s="58"/>
    </row>
    <row r="15" spans="1:23" customFormat="1" ht="10.5" customHeight="1">
      <c r="B15" s="22"/>
    </row>
    <row r="16" spans="1:23">
      <c r="A16" s="2"/>
      <c r="B16" s="23"/>
      <c r="C16" s="4"/>
      <c r="D16" s="4"/>
      <c r="E16" s="5"/>
      <c r="F16" s="5"/>
      <c r="G16" s="2"/>
      <c r="H16" s="2"/>
      <c r="I16" s="2"/>
      <c r="J16" s="3"/>
      <c r="K16" s="5"/>
      <c r="L16" s="5"/>
      <c r="M16" s="4"/>
      <c r="N16" s="4"/>
      <c r="O16" s="6"/>
      <c r="P16" s="5"/>
      <c r="Q16" s="5"/>
      <c r="R16" s="5"/>
    </row>
    <row r="17" spans="1:18" ht="25.5" customHeight="1">
      <c r="A17" s="2"/>
      <c r="B17" s="66" t="s">
        <v>7</v>
      </c>
      <c r="C17" s="66"/>
      <c r="D17" s="12"/>
      <c r="E17" s="12"/>
      <c r="F17" s="67" t="s">
        <v>5</v>
      </c>
      <c r="G17" s="67"/>
      <c r="H17" s="67"/>
      <c r="I17" s="12"/>
      <c r="J17" s="13"/>
      <c r="K17" s="14"/>
      <c r="L17" s="67" t="s">
        <v>6</v>
      </c>
      <c r="M17" s="67"/>
      <c r="N17" s="67"/>
      <c r="O17" s="6"/>
      <c r="P17" s="5"/>
      <c r="Q17" s="5"/>
      <c r="R17" s="5"/>
    </row>
    <row r="18" spans="1:18">
      <c r="A18" s="2"/>
      <c r="B18" s="69" t="s">
        <v>121</v>
      </c>
      <c r="C18" s="69"/>
      <c r="D18" s="4"/>
      <c r="E18" s="4"/>
      <c r="F18" s="70" t="s">
        <v>122</v>
      </c>
      <c r="G18" s="70"/>
      <c r="H18" s="70"/>
      <c r="I18" s="4"/>
      <c r="J18" s="11"/>
      <c r="K18" s="4"/>
      <c r="L18" s="70" t="s">
        <v>123</v>
      </c>
      <c r="M18" s="70"/>
      <c r="N18" s="70"/>
      <c r="O18" s="6"/>
      <c r="P18" s="5"/>
      <c r="Q18" s="5"/>
      <c r="R18" s="5"/>
    </row>
    <row r="19" spans="1:18">
      <c r="A19" s="2"/>
      <c r="B19" s="23"/>
      <c r="C19" s="4"/>
      <c r="D19" s="4"/>
      <c r="E19" s="5"/>
      <c r="F19" s="5"/>
      <c r="G19" s="2"/>
      <c r="H19" s="2"/>
      <c r="I19" s="2"/>
      <c r="J19" s="3"/>
      <c r="K19" s="5"/>
      <c r="L19" s="5"/>
      <c r="M19" s="4"/>
      <c r="N19" s="4"/>
      <c r="O19" s="6"/>
      <c r="P19" s="5"/>
      <c r="Q19" s="5"/>
      <c r="R19" s="5"/>
    </row>
    <row r="20" spans="1:18">
      <c r="A20" s="2"/>
      <c r="B20" s="23"/>
      <c r="C20" s="4"/>
      <c r="D20" s="4"/>
      <c r="E20" s="5"/>
      <c r="F20" s="5"/>
      <c r="G20" s="2"/>
      <c r="H20" s="2"/>
      <c r="I20" s="2"/>
      <c r="J20" s="3"/>
      <c r="K20" s="5"/>
      <c r="L20" s="5"/>
      <c r="M20" s="4"/>
      <c r="N20" s="4"/>
      <c r="O20" s="6"/>
      <c r="P20" s="5"/>
      <c r="Q20" s="5"/>
      <c r="R20" s="5"/>
    </row>
    <row r="21" spans="1:18">
      <c r="A21" s="2"/>
      <c r="B21" s="23"/>
      <c r="C21" s="4"/>
      <c r="D21" s="4"/>
      <c r="E21" s="5"/>
      <c r="F21" s="5"/>
      <c r="G21" s="2"/>
      <c r="H21" s="2"/>
      <c r="I21" s="2"/>
      <c r="J21" s="3"/>
      <c r="K21" s="5"/>
      <c r="M21" s="4"/>
      <c r="N21" s="4"/>
      <c r="O21" s="6"/>
      <c r="P21" s="5"/>
      <c r="Q21" s="5"/>
      <c r="R21" s="5"/>
    </row>
    <row r="22" spans="1:18">
      <c r="A22" s="2"/>
      <c r="B22" s="23"/>
      <c r="C22" s="4"/>
      <c r="D22" s="4"/>
      <c r="E22" s="5"/>
      <c r="F22" s="5"/>
      <c r="G22" s="2"/>
      <c r="H22" s="2"/>
      <c r="I22" s="2"/>
      <c r="J22" s="3"/>
      <c r="K22" s="5"/>
      <c r="L22" s="5"/>
      <c r="M22" s="4"/>
      <c r="N22" s="4"/>
      <c r="O22" s="6"/>
      <c r="P22" s="5"/>
      <c r="Q22" s="5"/>
      <c r="R22" s="5"/>
    </row>
    <row r="23" spans="1:18" ht="26.1" customHeight="1">
      <c r="A23" s="2"/>
      <c r="B23" s="66" t="s">
        <v>3</v>
      </c>
      <c r="C23" s="66"/>
      <c r="D23" s="4"/>
      <c r="E23" s="5"/>
      <c r="F23" s="68" t="s">
        <v>9</v>
      </c>
      <c r="G23" s="68"/>
      <c r="H23" s="68"/>
      <c r="I23" s="2"/>
      <c r="J23" s="3"/>
      <c r="K23" s="5"/>
      <c r="L23" s="68" t="s">
        <v>8</v>
      </c>
      <c r="M23" s="68"/>
      <c r="N23" s="68"/>
      <c r="O23" s="6"/>
      <c r="P23" s="5"/>
      <c r="Q23" s="5"/>
      <c r="R23" s="5"/>
    </row>
    <row r="24" spans="1:18">
      <c r="A24" s="2"/>
      <c r="B24" s="23"/>
      <c r="C24" s="4"/>
      <c r="D24" s="4"/>
      <c r="E24" s="5"/>
      <c r="F24" s="5"/>
      <c r="G24" s="2"/>
      <c r="H24" s="2"/>
      <c r="I24" s="2"/>
      <c r="J24" s="3"/>
      <c r="K24" s="5"/>
      <c r="L24" s="5"/>
      <c r="M24" s="4"/>
      <c r="N24" s="4"/>
      <c r="O24" s="6"/>
      <c r="P24" s="5"/>
      <c r="Q24" s="5"/>
      <c r="R24" s="5"/>
    </row>
    <row r="25" spans="1:18">
      <c r="A25" s="2"/>
      <c r="B25" s="23"/>
      <c r="C25" s="4"/>
      <c r="D25" s="4"/>
      <c r="E25" s="5"/>
      <c r="F25" s="5"/>
      <c r="G25" s="2"/>
      <c r="H25" s="2"/>
      <c r="I25" s="2"/>
      <c r="J25" s="3"/>
      <c r="K25" s="5"/>
      <c r="L25" s="5"/>
      <c r="M25" s="4"/>
      <c r="N25" s="4"/>
      <c r="O25" s="6"/>
      <c r="P25" s="5"/>
      <c r="Q25" s="5"/>
      <c r="R25" s="5"/>
    </row>
    <row r="26" spans="1:18">
      <c r="A26" s="2"/>
      <c r="B26" s="23"/>
      <c r="C26" s="4"/>
      <c r="D26" s="4"/>
      <c r="E26" s="5"/>
      <c r="F26" s="5"/>
      <c r="G26" s="2"/>
      <c r="H26" s="2"/>
      <c r="I26" s="2"/>
      <c r="J26" s="3"/>
      <c r="K26" s="5"/>
      <c r="L26" s="5"/>
      <c r="M26" s="4"/>
      <c r="N26" s="4"/>
      <c r="O26" s="6"/>
      <c r="P26" s="5"/>
      <c r="Q26" s="5"/>
      <c r="R26" s="5"/>
    </row>
    <row r="27" spans="1:18">
      <c r="A27" s="2"/>
      <c r="B27" s="23"/>
      <c r="C27" s="4"/>
      <c r="D27" s="4"/>
      <c r="E27" s="5"/>
      <c r="F27" s="5"/>
      <c r="G27" s="2"/>
      <c r="H27" s="2"/>
      <c r="I27" s="2"/>
      <c r="J27" s="3"/>
      <c r="K27" s="5"/>
      <c r="L27" s="5"/>
      <c r="M27" s="4"/>
      <c r="N27" s="4"/>
      <c r="O27" s="6"/>
      <c r="P27" s="5"/>
      <c r="Q27" s="5"/>
      <c r="R27" s="5"/>
    </row>
    <row r="28" spans="1:18">
      <c r="A28" s="2"/>
      <c r="B28" s="23"/>
      <c r="C28" s="4"/>
      <c r="D28" s="4"/>
      <c r="E28" s="5"/>
      <c r="F28" s="5"/>
      <c r="G28" s="2"/>
      <c r="H28" s="2"/>
      <c r="I28" s="2"/>
      <c r="J28" s="3"/>
      <c r="K28" s="5"/>
      <c r="L28" s="5"/>
      <c r="M28" s="4"/>
      <c r="N28" s="4"/>
      <c r="O28" s="6"/>
      <c r="P28" s="5"/>
      <c r="Q28" s="5"/>
      <c r="R28" s="5"/>
    </row>
    <row r="29" spans="1:18">
      <c r="A29" s="2"/>
      <c r="B29" s="23"/>
      <c r="C29" s="4"/>
      <c r="D29" s="4"/>
      <c r="E29" s="5"/>
      <c r="F29" s="5"/>
      <c r="G29" s="2"/>
      <c r="H29" s="2"/>
      <c r="I29" s="2"/>
      <c r="J29" s="3"/>
      <c r="K29" s="5"/>
      <c r="L29" s="5"/>
      <c r="M29" s="4"/>
      <c r="N29" s="4"/>
      <c r="O29" s="6"/>
      <c r="P29" s="5"/>
      <c r="Q29" s="5"/>
      <c r="R29" s="5"/>
    </row>
    <row r="30" spans="1:18">
      <c r="A30" s="2"/>
      <c r="B30" s="23"/>
      <c r="C30" s="4"/>
      <c r="D30" s="4"/>
      <c r="E30" s="5"/>
      <c r="F30" s="5"/>
      <c r="G30" s="2"/>
      <c r="H30" s="2"/>
      <c r="I30" s="2"/>
      <c r="J30" s="3"/>
      <c r="K30" s="5"/>
      <c r="L30" s="5"/>
      <c r="M30" s="4"/>
      <c r="N30" s="4"/>
      <c r="O30" s="6"/>
      <c r="P30" s="5"/>
      <c r="Q30" s="5"/>
      <c r="R30" s="5"/>
    </row>
    <row r="31" spans="1:18">
      <c r="A31" s="2"/>
      <c r="B31" s="23"/>
      <c r="C31" s="4"/>
      <c r="D31" s="4"/>
      <c r="E31" s="5"/>
      <c r="F31" s="5"/>
      <c r="G31" s="2"/>
      <c r="H31" s="2"/>
      <c r="I31" s="2"/>
      <c r="J31" s="3"/>
      <c r="K31" s="5"/>
      <c r="L31" s="5"/>
      <c r="M31" s="4"/>
      <c r="N31" s="4"/>
      <c r="O31" s="6"/>
      <c r="P31" s="5"/>
      <c r="Q31" s="5"/>
      <c r="R31" s="5"/>
    </row>
    <row r="32" spans="1:18">
      <c r="A32" s="2"/>
      <c r="B32" s="23"/>
      <c r="C32" s="4"/>
      <c r="D32" s="4"/>
      <c r="E32" s="5"/>
      <c r="F32" s="5"/>
      <c r="G32" s="2"/>
      <c r="H32" s="2"/>
      <c r="I32" s="2"/>
      <c r="J32" s="3"/>
      <c r="K32" s="5"/>
      <c r="L32" s="5"/>
      <c r="M32" s="4"/>
      <c r="N32" s="4"/>
      <c r="O32" s="6"/>
      <c r="P32" s="5"/>
      <c r="Q32" s="5"/>
      <c r="R32" s="5"/>
    </row>
    <row r="33" spans="1:18">
      <c r="A33" s="2"/>
      <c r="B33" s="23"/>
      <c r="C33" s="4"/>
      <c r="D33" s="4"/>
      <c r="E33" s="5"/>
      <c r="F33" s="5"/>
      <c r="G33" s="2"/>
      <c r="H33" s="2"/>
      <c r="I33" s="2"/>
      <c r="J33" s="3"/>
      <c r="K33" s="5"/>
      <c r="L33" s="5"/>
      <c r="M33" s="4"/>
      <c r="N33" s="4"/>
      <c r="O33" s="6"/>
      <c r="P33" s="5"/>
      <c r="Q33" s="5"/>
      <c r="R33" s="5"/>
    </row>
    <row r="34" spans="1:18">
      <c r="A34" s="2"/>
      <c r="B34" s="23"/>
      <c r="C34" s="4"/>
      <c r="D34" s="4"/>
      <c r="E34" s="5"/>
      <c r="F34" s="5"/>
      <c r="G34" s="2"/>
      <c r="H34" s="2"/>
      <c r="I34" s="2"/>
      <c r="J34" s="3"/>
      <c r="K34" s="5"/>
      <c r="L34" s="5"/>
      <c r="M34" s="4"/>
      <c r="N34" s="4"/>
      <c r="O34" s="6"/>
      <c r="P34" s="5"/>
      <c r="Q34" s="5"/>
      <c r="R34" s="5"/>
    </row>
    <row r="35" spans="1:18">
      <c r="A35" s="2"/>
      <c r="B35" s="23"/>
      <c r="C35" s="4"/>
      <c r="D35" s="4"/>
      <c r="E35" s="5"/>
      <c r="F35" s="5"/>
      <c r="G35" s="2"/>
      <c r="H35" s="2"/>
      <c r="I35" s="2"/>
      <c r="J35" s="3"/>
      <c r="K35" s="5"/>
      <c r="L35" s="5"/>
      <c r="M35" s="4"/>
      <c r="N35" s="4"/>
      <c r="O35" s="6"/>
      <c r="P35" s="5"/>
      <c r="Q35" s="5"/>
      <c r="R35" s="5"/>
    </row>
    <row r="36" spans="1:18">
      <c r="A36" s="2"/>
      <c r="B36" s="23"/>
      <c r="C36" s="4"/>
      <c r="D36" s="4"/>
      <c r="E36" s="5"/>
      <c r="F36" s="5"/>
      <c r="G36" s="2"/>
      <c r="H36" s="2"/>
      <c r="I36" s="2"/>
      <c r="J36" s="3"/>
      <c r="K36" s="5"/>
      <c r="L36" s="5"/>
      <c r="M36" s="4"/>
      <c r="N36" s="4"/>
      <c r="O36" s="6"/>
      <c r="P36" s="5"/>
      <c r="Q36" s="5"/>
      <c r="R36" s="5"/>
    </row>
    <row r="37" spans="1:18">
      <c r="A37" s="2"/>
      <c r="B37" s="23"/>
      <c r="C37" s="4"/>
      <c r="D37" s="4"/>
      <c r="E37" s="5"/>
      <c r="F37" s="5"/>
      <c r="G37" s="2"/>
      <c r="H37" s="2"/>
      <c r="I37" s="2"/>
      <c r="J37" s="3"/>
      <c r="K37" s="5"/>
      <c r="L37" s="5"/>
      <c r="M37" s="4"/>
      <c r="N37" s="4"/>
      <c r="O37" s="6"/>
      <c r="P37" s="5"/>
      <c r="Q37" s="5"/>
      <c r="R37" s="5"/>
    </row>
    <row r="38" spans="1:18">
      <c r="A38" s="2"/>
      <c r="B38" s="23"/>
      <c r="C38" s="4"/>
      <c r="D38" s="4"/>
      <c r="E38" s="5"/>
      <c r="F38" s="5"/>
      <c r="G38" s="2"/>
      <c r="H38" s="2"/>
      <c r="I38" s="2"/>
      <c r="J38" s="3"/>
      <c r="K38" s="5"/>
      <c r="L38" s="5"/>
      <c r="M38" s="4"/>
      <c r="N38" s="4"/>
      <c r="O38" s="6"/>
      <c r="P38" s="5"/>
      <c r="Q38" s="5"/>
      <c r="R38" s="5"/>
    </row>
    <row r="39" spans="1:18">
      <c r="A39" s="2"/>
      <c r="B39" s="23"/>
      <c r="C39" s="4"/>
      <c r="D39" s="4"/>
      <c r="E39" s="5"/>
      <c r="F39" s="5"/>
      <c r="G39" s="2"/>
      <c r="H39" s="2"/>
      <c r="I39" s="2"/>
      <c r="J39" s="3"/>
      <c r="K39" s="5"/>
      <c r="L39" s="5"/>
      <c r="M39" s="4"/>
      <c r="N39" s="4"/>
      <c r="O39" s="6"/>
      <c r="P39" s="5"/>
      <c r="Q39" s="5"/>
      <c r="R39" s="5"/>
    </row>
    <row r="40" spans="1:18">
      <c r="A40" s="2"/>
      <c r="B40" s="23"/>
      <c r="C40" s="4"/>
      <c r="D40" s="4"/>
      <c r="E40" s="5"/>
      <c r="F40" s="5"/>
      <c r="G40" s="2"/>
      <c r="H40" s="2"/>
      <c r="I40" s="2"/>
      <c r="J40" s="3"/>
      <c r="K40" s="5"/>
      <c r="L40" s="5"/>
      <c r="M40" s="4"/>
      <c r="N40" s="4"/>
      <c r="O40" s="6"/>
      <c r="P40" s="5"/>
      <c r="Q40" s="5"/>
      <c r="R40" s="5"/>
    </row>
    <row r="41" spans="1:18">
      <c r="A41" s="2"/>
      <c r="B41" s="23"/>
      <c r="C41" s="4"/>
      <c r="D41" s="4"/>
      <c r="E41" s="5"/>
      <c r="F41" s="5"/>
      <c r="G41" s="2"/>
      <c r="H41" s="2"/>
      <c r="I41" s="2"/>
      <c r="J41" s="3"/>
      <c r="K41" s="5"/>
      <c r="L41" s="5"/>
      <c r="M41" s="4"/>
      <c r="N41" s="4"/>
      <c r="O41" s="6"/>
      <c r="P41" s="5"/>
      <c r="Q41" s="5"/>
      <c r="R41" s="5"/>
    </row>
    <row r="42" spans="1:18">
      <c r="A42" s="2"/>
      <c r="B42" s="23"/>
      <c r="C42" s="4"/>
      <c r="D42" s="4"/>
      <c r="E42" s="5"/>
      <c r="F42" s="5"/>
      <c r="G42" s="2"/>
      <c r="H42" s="2"/>
      <c r="I42" s="2"/>
      <c r="J42" s="3"/>
      <c r="K42" s="5"/>
      <c r="L42" s="5"/>
      <c r="M42" s="4"/>
      <c r="N42" s="4"/>
      <c r="O42" s="6"/>
      <c r="P42" s="5"/>
      <c r="Q42" s="5"/>
      <c r="R42" s="5"/>
    </row>
    <row r="43" spans="1:18">
      <c r="A43" s="2"/>
      <c r="B43" s="23"/>
      <c r="C43" s="4"/>
      <c r="D43" s="4"/>
      <c r="E43" s="5"/>
      <c r="F43" s="5"/>
      <c r="G43" s="2"/>
      <c r="H43" s="2"/>
      <c r="I43" s="2"/>
      <c r="J43" s="3"/>
      <c r="K43" s="5"/>
      <c r="L43" s="5"/>
      <c r="M43" s="4"/>
      <c r="N43" s="4"/>
      <c r="O43" s="6"/>
      <c r="P43" s="5"/>
      <c r="Q43" s="5"/>
      <c r="R43" s="5"/>
    </row>
    <row r="44" spans="1:18">
      <c r="A44" s="2"/>
      <c r="B44" s="23"/>
      <c r="C44" s="4"/>
      <c r="D44" s="4"/>
      <c r="E44" s="5"/>
      <c r="F44" s="5"/>
      <c r="G44" s="2"/>
      <c r="H44" s="2"/>
      <c r="I44" s="2"/>
      <c r="J44" s="3"/>
      <c r="K44" s="5"/>
      <c r="L44" s="5"/>
      <c r="M44" s="4"/>
      <c r="N44" s="4"/>
      <c r="O44" s="6"/>
      <c r="P44" s="5"/>
      <c r="Q44" s="5"/>
      <c r="R44" s="5"/>
    </row>
  </sheetData>
  <mergeCells count="31">
    <mergeCell ref="N2:P2"/>
    <mergeCell ref="B18:C18"/>
    <mergeCell ref="L17:N17"/>
    <mergeCell ref="L18:N18"/>
    <mergeCell ref="L23:N23"/>
    <mergeCell ref="F17:H17"/>
    <mergeCell ref="F18:H18"/>
    <mergeCell ref="F23:H23"/>
    <mergeCell ref="V14:W14"/>
    <mergeCell ref="B17:C17"/>
    <mergeCell ref="L13:M13"/>
    <mergeCell ref="L14:M14"/>
    <mergeCell ref="D2:L2"/>
    <mergeCell ref="A6:A7"/>
    <mergeCell ref="B6:B7"/>
    <mergeCell ref="C6:C7"/>
    <mergeCell ref="D6:D7"/>
    <mergeCell ref="E6:E7"/>
    <mergeCell ref="F6:F7"/>
    <mergeCell ref="G6:G7"/>
    <mergeCell ref="K6:K7"/>
    <mergeCell ref="L6:M7"/>
    <mergeCell ref="B23:C23"/>
    <mergeCell ref="O6:O7"/>
    <mergeCell ref="P6:P7"/>
    <mergeCell ref="L8:M8"/>
    <mergeCell ref="L12:M12"/>
    <mergeCell ref="L9:M9"/>
    <mergeCell ref="L10:M10"/>
    <mergeCell ref="L11:M11"/>
    <mergeCell ref="N6:N7"/>
  </mergeCells>
  <dataValidations count="1">
    <dataValidation allowBlank="1" showInputMessage="1" promptTitle="Internal" sqref="C9 D9:D12 C14:E14 C13 U14:V14 O9:P14"/>
  </dataValidations>
  <pageMargins left="0.3" right="0.2" top="0.5" bottom="0.2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RỦI RO </vt:lpstr>
      <vt:lpstr>DS CƠ HOI 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Admin</cp:lastModifiedBy>
  <cp:lastPrinted>2018-10-06T05:04:35Z</cp:lastPrinted>
  <dcterms:created xsi:type="dcterms:W3CDTF">2015-09-02T03:46:00Z</dcterms:created>
  <dcterms:modified xsi:type="dcterms:W3CDTF">2018-10-06T05:07:17Z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